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H.0004\"/>
    </mc:Choice>
  </mc:AlternateContent>
  <bookViews>
    <workbookView xWindow="0" yWindow="0" windowWidth="28800" windowHeight="14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<sst xmlns="http://schemas.openxmlformats.org/spreadsheetml/2006/main" count="914" uniqueCount="572">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</sst>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164" fontId="7" fillId="25"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8" t="s">
        <v>569</v>
      </c>
      <c r="B5" s="258"/>
      <c r="C5" s="258"/>
      <c r="D5" s="174"/>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3" t="s">
        <v>525</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3" t="s">
        <v>514</v>
      </c>
      <c r="B12" s="263"/>
      <c r="C12" s="263"/>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4" t="s">
        <v>568</v>
      </c>
      <c r="B15" s="264"/>
      <c r="C15" s="264"/>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464</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10" t="s">
        <v>492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5"/>
      <c r="B24" s="256"/>
      <c r="C24" s="257"/>
      <c r="D24" s="28"/>
      <c r="E24" s="28"/>
      <c r="F24" s="28"/>
      <c r="G24" s="28"/>
      <c r="H24" s="28"/>
      <c r="I24" s="28"/>
      <c r="J24" s="28"/>
      <c r="K24" s="28"/>
      <c r="L24" s="28"/>
      <c r="M24" s="28"/>
      <c r="N24" s="27"/>
      <c r="O24" s="27"/>
      <c r="P24" s="27"/>
    </row>
    <row r="25" spans="1:16" s="31" customFormat="1" ht="58.5" customHeight="1" x14ac:dyDescent="0.2">
      <c r="A25" s="24" t="s">
        <v>63</v>
      </c>
      <c r="B25" s="171" t="s">
        <v>413</v>
      </c>
      <c r="C25" s="229" t="s">
        <v>510</v>
      </c>
      <c r="D25" s="33"/>
      <c r="E25" s="33"/>
      <c r="F25" s="33"/>
      <c r="G25" s="33"/>
      <c r="H25" s="33"/>
      <c r="I25" s="33"/>
      <c r="J25" s="33"/>
      <c r="K25" s="33"/>
      <c r="L25" s="33"/>
      <c r="M25" s="32"/>
      <c r="N25" s="32"/>
      <c r="O25" s="32"/>
      <c r="P25" s="32"/>
    </row>
    <row r="26" spans="1:16" s="31" customFormat="1" ht="42.75" customHeight="1" x14ac:dyDescent="0.2">
      <c r="A26" s="24" t="s">
        <v>62</v>
      </c>
      <c r="B26" s="171" t="s">
        <v>76</v>
      </c>
      <c r="C26" s="229" t="s">
        <v>566</v>
      </c>
      <c r="D26" s="33"/>
      <c r="E26" s="33"/>
      <c r="F26" s="33"/>
      <c r="G26" s="33"/>
      <c r="H26" s="33"/>
      <c r="I26" s="33"/>
      <c r="J26" s="33"/>
      <c r="K26" s="33"/>
      <c r="L26" s="33"/>
      <c r="M26" s="32"/>
      <c r="N26" s="32"/>
      <c r="O26" s="32"/>
      <c r="P26" s="32"/>
    </row>
    <row r="27" spans="1:16" s="31" customFormat="1" ht="51.75" customHeight="1" x14ac:dyDescent="0.2">
      <c r="A27" s="24" t="s">
        <v>60</v>
      </c>
      <c r="B27" s="171" t="s">
        <v>75</v>
      </c>
      <c r="C27" s="229" t="s">
        <v>567</v>
      </c>
      <c r="D27" s="33"/>
      <c r="E27" s="33"/>
      <c r="F27" s="33"/>
      <c r="G27" s="33"/>
      <c r="H27" s="33"/>
      <c r="I27" s="33"/>
      <c r="J27" s="33"/>
      <c r="K27" s="33"/>
      <c r="L27" s="33"/>
      <c r="M27" s="32"/>
      <c r="N27" s="32"/>
      <c r="O27" s="32"/>
      <c r="P27" s="32"/>
    </row>
    <row r="28" spans="1:16" s="31" customFormat="1" ht="42.75" customHeight="1" x14ac:dyDescent="0.2">
      <c r="A28" s="24" t="s">
        <v>59</v>
      </c>
      <c r="B28" s="171" t="s">
        <v>414</v>
      </c>
      <c r="C28" s="229"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29"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29"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29"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29"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29" t="s">
        <v>513</v>
      </c>
      <c r="D33" s="33"/>
      <c r="E33" s="33"/>
      <c r="F33" s="33"/>
      <c r="G33" s="33"/>
      <c r="H33" s="33"/>
      <c r="I33" s="33"/>
      <c r="J33" s="33"/>
      <c r="K33" s="33"/>
      <c r="L33" s="33"/>
      <c r="M33" s="32"/>
      <c r="N33" s="32"/>
      <c r="O33" s="32"/>
      <c r="P33" s="32"/>
    </row>
    <row r="34" spans="1:16" ht="111" customHeight="1" x14ac:dyDescent="0.25">
      <c r="A34" s="24" t="s">
        <v>433</v>
      </c>
      <c r="B34" s="38" t="s">
        <v>420</v>
      </c>
      <c r="C34" s="229" t="s">
        <v>485</v>
      </c>
      <c r="D34" s="23"/>
      <c r="E34" s="23"/>
      <c r="F34" s="23"/>
      <c r="G34" s="23"/>
      <c r="H34" s="23"/>
      <c r="I34" s="23"/>
      <c r="J34" s="23"/>
      <c r="K34" s="23"/>
      <c r="L34" s="23"/>
      <c r="M34" s="23"/>
      <c r="N34" s="23"/>
      <c r="O34" s="23"/>
      <c r="P34" s="23"/>
    </row>
    <row r="35" spans="1:16" ht="58.5" customHeight="1" x14ac:dyDescent="0.25">
      <c r="A35" s="24" t="s">
        <v>423</v>
      </c>
      <c r="B35" s="38" t="s">
        <v>73</v>
      </c>
      <c r="C35" s="229" t="s">
        <v>485</v>
      </c>
      <c r="D35" s="23"/>
      <c r="E35" s="23"/>
      <c r="F35" s="23"/>
      <c r="G35" s="23"/>
      <c r="H35" s="23"/>
      <c r="I35" s="23"/>
      <c r="J35" s="23"/>
      <c r="K35" s="23"/>
      <c r="L35" s="23"/>
      <c r="M35" s="23"/>
      <c r="N35" s="23"/>
      <c r="O35" s="23"/>
      <c r="P35" s="23"/>
    </row>
    <row r="36" spans="1:16" ht="51.75" customHeight="1" x14ac:dyDescent="0.25">
      <c r="A36" s="24" t="s">
        <v>434</v>
      </c>
      <c r="B36" s="38" t="s">
        <v>421</v>
      </c>
      <c r="C36" s="229" t="s">
        <v>485</v>
      </c>
      <c r="D36" s="23"/>
      <c r="E36" s="23"/>
      <c r="F36" s="23"/>
      <c r="G36" s="23"/>
      <c r="H36" s="23"/>
      <c r="I36" s="23"/>
      <c r="J36" s="23"/>
      <c r="K36" s="23"/>
      <c r="L36" s="23"/>
      <c r="M36" s="23"/>
      <c r="N36" s="23"/>
      <c r="O36" s="23"/>
      <c r="P36" s="23"/>
    </row>
    <row r="37" spans="1:16" ht="43.5" customHeight="1" x14ac:dyDescent="0.25">
      <c r="A37" s="24" t="s">
        <v>424</v>
      </c>
      <c r="B37" s="38" t="s">
        <v>422</v>
      </c>
      <c r="C37" s="229" t="s">
        <v>329</v>
      </c>
      <c r="D37" s="23"/>
      <c r="E37" s="23"/>
      <c r="F37" s="23"/>
      <c r="G37" s="23"/>
      <c r="H37" s="23"/>
      <c r="I37" s="23"/>
      <c r="J37" s="23"/>
      <c r="K37" s="23"/>
      <c r="L37" s="23"/>
      <c r="M37" s="23"/>
      <c r="N37" s="23"/>
      <c r="O37" s="23"/>
      <c r="P37" s="23"/>
    </row>
    <row r="38" spans="1:16" ht="43.5" customHeight="1" x14ac:dyDescent="0.25">
      <c r="A38" s="24" t="s">
        <v>435</v>
      </c>
      <c r="B38" s="38" t="s">
        <v>231</v>
      </c>
      <c r="C38" s="229" t="s">
        <v>485</v>
      </c>
      <c r="D38" s="23"/>
      <c r="E38" s="23"/>
      <c r="F38" s="23"/>
      <c r="G38" s="23"/>
      <c r="H38" s="23"/>
      <c r="I38" s="23"/>
      <c r="J38" s="23"/>
      <c r="K38" s="23"/>
      <c r="L38" s="23"/>
      <c r="M38" s="23"/>
      <c r="N38" s="23"/>
      <c r="O38" s="23"/>
      <c r="P38" s="23"/>
    </row>
    <row r="39" spans="1:16" ht="23.25" customHeight="1" x14ac:dyDescent="0.25">
      <c r="A39" s="255"/>
      <c r="B39" s="256"/>
      <c r="C39" s="257"/>
      <c r="D39" s="23"/>
      <c r="E39" s="23"/>
      <c r="F39" s="23"/>
      <c r="G39" s="23"/>
      <c r="H39" s="23"/>
      <c r="I39" s="23"/>
      <c r="J39" s="23"/>
      <c r="K39" s="23"/>
      <c r="L39" s="23"/>
      <c r="M39" s="23"/>
      <c r="N39" s="23"/>
      <c r="O39" s="23"/>
      <c r="P39" s="23"/>
    </row>
    <row r="40" spans="1:16" ht="63" x14ac:dyDescent="0.25">
      <c r="A40" s="24" t="s">
        <v>425</v>
      </c>
      <c r="B40" s="38" t="s">
        <v>477</v>
      </c>
      <c r="C40" s="232">
        <f>+C48</f>
        <v>0.42108000000000001</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55"/>
      <c r="B47" s="256"/>
      <c r="C47" s="257"/>
      <c r="D47" s="23"/>
      <c r="E47" s="23"/>
      <c r="F47" s="23"/>
      <c r="G47" s="23"/>
      <c r="H47" s="23"/>
      <c r="I47" s="23"/>
      <c r="J47" s="23"/>
      <c r="K47" s="23"/>
      <c r="L47" s="23"/>
      <c r="M47" s="23"/>
      <c r="N47" s="23"/>
      <c r="O47" s="23"/>
      <c r="P47" s="23"/>
    </row>
    <row r="48" spans="1:16" ht="75.75" customHeight="1" x14ac:dyDescent="0.25">
      <c r="A48" s="24" t="s">
        <v>461</v>
      </c>
      <c r="B48" s="38" t="s">
        <v>475</v>
      </c>
      <c r="C48" s="230">
        <f>+'6.2. Паспорт фин осв ввод'!AC24</f>
        <v>0.42108000000000001</v>
      </c>
      <c r="D48" s="23"/>
      <c r="E48" s="23"/>
      <c r="F48" s="23"/>
      <c r="G48" s="23"/>
      <c r="H48" s="23"/>
      <c r="I48" s="23"/>
      <c r="J48" s="23"/>
      <c r="K48" s="23"/>
      <c r="L48" s="23"/>
      <c r="M48" s="23"/>
      <c r="N48" s="23"/>
      <c r="O48" s="23"/>
      <c r="P48" s="23"/>
    </row>
    <row r="49" spans="1:16" ht="71.25" customHeight="1" x14ac:dyDescent="0.25">
      <c r="A49" s="24" t="s">
        <v>429</v>
      </c>
      <c r="B49" s="38" t="s">
        <v>476</v>
      </c>
      <c r="C49" s="230">
        <f>+'6.2. Паспорт фин осв ввод'!AC30</f>
        <v>0.35089999999999999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M_TP1900.PH.0004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7"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9" t="s">
        <v>432</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331</v>
      </c>
      <c r="R20" s="41" t="s">
        <v>332</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0" sqref="Q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M_TP1900.PH.0004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443</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472</v>
      </c>
      <c r="F21" s="275"/>
      <c r="G21" s="274" t="s">
        <v>241</v>
      </c>
      <c r="H21" s="275"/>
      <c r="I21" s="274" t="s">
        <v>122</v>
      </c>
      <c r="J21" s="275"/>
      <c r="K21" s="278" t="s">
        <v>121</v>
      </c>
      <c r="L21" s="274" t="s">
        <v>120</v>
      </c>
      <c r="M21" s="275"/>
      <c r="N21" s="274" t="s">
        <v>468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5" t="s">
        <v>116</v>
      </c>
      <c r="R22" s="85" t="s">
        <v>442</v>
      </c>
      <c r="S22" s="85" t="s">
        <v>115</v>
      </c>
      <c r="T22" s="85" t="s">
        <v>114</v>
      </c>
    </row>
    <row r="23" spans="1:113" ht="51.75" customHeight="1" x14ac:dyDescent="0.25">
      <c r="A23" s="283"/>
      <c r="B23" s="172" t="s">
        <v>112</v>
      </c>
      <c r="C23" s="172" t="s">
        <v>113</v>
      </c>
      <c r="D23" s="27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3" t="s">
        <v>478</v>
      </c>
      <c r="C28" s="273"/>
      <c r="D28" s="273"/>
      <c r="E28" s="273"/>
      <c r="F28" s="273"/>
      <c r="G28" s="273"/>
      <c r="H28" s="273"/>
      <c r="I28" s="273"/>
      <c r="J28" s="273"/>
      <c r="K28" s="273"/>
      <c r="L28" s="273"/>
      <c r="M28" s="273"/>
      <c r="N28" s="273"/>
      <c r="O28" s="273"/>
      <c r="P28" s="273"/>
      <c r="Q28" s="273"/>
      <c r="R28" s="27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M_TP1900.PH.0004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6</v>
      </c>
      <c r="B21" s="291" t="s">
        <v>452</v>
      </c>
      <c r="C21" s="292"/>
      <c r="D21" s="291" t="s">
        <v>454</v>
      </c>
      <c r="E21" s="292"/>
      <c r="F21" s="284" t="s">
        <v>95</v>
      </c>
      <c r="G21" s="286"/>
      <c r="H21" s="286"/>
      <c r="I21" s="285"/>
      <c r="J21" s="288" t="s">
        <v>455</v>
      </c>
      <c r="K21" s="291" t="s">
        <v>456</v>
      </c>
      <c r="L21" s="292"/>
      <c r="M21" s="291" t="s">
        <v>457</v>
      </c>
      <c r="N21" s="292"/>
      <c r="O21" s="291" t="s">
        <v>444</v>
      </c>
      <c r="P21" s="292"/>
      <c r="Q21" s="291" t="s">
        <v>128</v>
      </c>
      <c r="R21" s="292"/>
      <c r="S21" s="288" t="s">
        <v>127</v>
      </c>
      <c r="T21" s="288" t="s">
        <v>458</v>
      </c>
      <c r="U21" s="288" t="s">
        <v>453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5" t="s">
        <v>116</v>
      </c>
      <c r="Y22" s="85" t="s">
        <v>442</v>
      </c>
      <c r="Z22" s="85" t="s">
        <v>115</v>
      </c>
      <c r="AA22" s="85" t="s">
        <v>114</v>
      </c>
    </row>
    <row r="23" spans="1:27" ht="60" customHeight="1" x14ac:dyDescent="0.25">
      <c r="A23" s="290"/>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90"/>
      <c r="M25" s="175"/>
      <c r="N25" s="185"/>
      <c r="O25" s="191"/>
      <c r="P25" s="191"/>
      <c r="Q25" s="191"/>
      <c r="R25" s="61"/>
      <c r="S25" s="59"/>
      <c r="T25" s="59"/>
      <c r="U25" s="59"/>
      <c r="V25" s="59"/>
      <c r="W25" s="191"/>
      <c r="X25" s="192"/>
      <c r="Y25" s="192"/>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M_TP1900.PH.0004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49" t="s">
        <v>490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8" t="s">
        <v>61</v>
      </c>
      <c r="C23" s="20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511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7"/>
      <c r="AB6" s="16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7"/>
      <c r="AB7" s="16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8"/>
      <c r="AB8" s="16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9"/>
      <c r="AB9" s="16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7"/>
      <c r="AB10" s="167"/>
    </row>
    <row r="11" spans="1:28" ht="15.75" x14ac:dyDescent="0.25">
      <c r="A11" s="266" t="str">
        <f>'1. паспорт местоположение'!A12:C12</f>
        <v>M_TP1900.PH.0004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8"/>
      <c r="AB11" s="16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9"/>
      <c r="AB12" s="16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8"/>
      <c r="AB14" s="16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4"/>
      <c r="B26" s="305"/>
      <c r="C26" s="195"/>
      <c r="D26" s="196"/>
      <c r="E26" s="197"/>
      <c r="F26" s="195"/>
      <c r="G26" s="197"/>
      <c r="H26" s="201"/>
      <c r="I26" s="195"/>
      <c r="J26" s="195"/>
      <c r="K26" s="80"/>
      <c r="L26" s="196"/>
      <c r="M26" s="308"/>
      <c r="N26" s="195"/>
      <c r="O26" s="195"/>
      <c r="P26" s="195"/>
      <c r="Q26" s="195"/>
      <c r="R26" s="195"/>
      <c r="S26" s="195"/>
      <c r="T26" s="195"/>
      <c r="U26" s="198"/>
      <c r="V26" s="80"/>
      <c r="W26" s="196"/>
      <c r="X26" s="196"/>
      <c r="Y26" s="198"/>
      <c r="Z26" s="199"/>
    </row>
    <row r="27" spans="1:28" x14ac:dyDescent="0.25">
      <c r="A27" s="302"/>
      <c r="B27" s="306"/>
      <c r="C27" s="195"/>
      <c r="D27" s="196"/>
      <c r="E27" s="197"/>
      <c r="F27" s="195"/>
      <c r="G27" s="197"/>
      <c r="H27" s="201"/>
      <c r="I27" s="195"/>
      <c r="J27" s="195"/>
      <c r="K27" s="200"/>
      <c r="L27" s="196"/>
      <c r="M27" s="309"/>
      <c r="N27" s="80"/>
      <c r="O27" s="80"/>
      <c r="P27" s="80"/>
      <c r="Q27" s="80"/>
      <c r="R27" s="80"/>
      <c r="S27" s="80"/>
      <c r="T27" s="80"/>
      <c r="U27" s="197"/>
      <c r="V27" s="195"/>
      <c r="W27" s="195"/>
      <c r="X27" s="195"/>
      <c r="Y27" s="197"/>
      <c r="Z27" s="199"/>
    </row>
    <row r="28" spans="1:28" x14ac:dyDescent="0.25">
      <c r="A28" s="303"/>
      <c r="B28" s="306"/>
      <c r="C28" s="195"/>
      <c r="D28" s="196"/>
      <c r="E28" s="197"/>
      <c r="F28" s="195"/>
      <c r="G28" s="197"/>
      <c r="H28" s="201"/>
      <c r="I28" s="195"/>
      <c r="J28" s="195"/>
      <c r="K28" s="196"/>
      <c r="L28" s="195"/>
      <c r="M28" s="309"/>
      <c r="N28" s="195"/>
      <c r="O28" s="195"/>
      <c r="P28" s="195"/>
      <c r="Q28" s="195"/>
      <c r="R28" s="195"/>
      <c r="S28" s="195"/>
      <c r="T28" s="195"/>
      <c r="U28" s="197"/>
      <c r="V28" s="195"/>
      <c r="W28" s="195"/>
      <c r="X28" s="195"/>
      <c r="Y28" s="197"/>
      <c r="Z28" s="199"/>
    </row>
    <row r="29" spans="1:28" x14ac:dyDescent="0.25">
      <c r="A29" s="304"/>
      <c r="B29" s="306"/>
      <c r="C29" s="195"/>
      <c r="D29" s="196"/>
      <c r="E29" s="197"/>
      <c r="F29" s="195"/>
      <c r="G29" s="197"/>
      <c r="H29" s="201"/>
      <c r="I29" s="195"/>
      <c r="J29" s="195"/>
      <c r="K29" s="196"/>
      <c r="L29" s="195"/>
      <c r="M29" s="309"/>
      <c r="N29" s="195"/>
      <c r="O29" s="195"/>
      <c r="P29" s="195"/>
      <c r="Q29" s="195"/>
      <c r="R29" s="195"/>
      <c r="S29" s="195"/>
      <c r="T29" s="195"/>
      <c r="U29" s="197"/>
      <c r="V29" s="195"/>
      <c r="W29" s="195"/>
      <c r="X29" s="195"/>
      <c r="Y29" s="197"/>
      <c r="Z29" s="199"/>
    </row>
    <row r="30" spans="1:28" x14ac:dyDescent="0.25">
      <c r="A30" s="195"/>
      <c r="B30" s="306"/>
      <c r="C30" s="195"/>
      <c r="D30" s="196"/>
      <c r="E30" s="197"/>
      <c r="F30" s="195"/>
      <c r="G30" s="197"/>
      <c r="H30" s="201"/>
      <c r="I30" s="195"/>
      <c r="J30" s="195"/>
      <c r="K30" s="195"/>
      <c r="L30" s="195"/>
      <c r="M30" s="309"/>
      <c r="N30" s="195"/>
      <c r="O30" s="195"/>
      <c r="P30" s="195"/>
      <c r="Q30" s="195"/>
      <c r="R30" s="195"/>
      <c r="S30" s="195"/>
      <c r="T30" s="195"/>
      <c r="U30" s="197"/>
      <c r="V30" s="195"/>
      <c r="W30" s="195"/>
      <c r="X30" s="195"/>
      <c r="Y30" s="197"/>
      <c r="Z30" s="80"/>
    </row>
    <row r="31" spans="1:28" x14ac:dyDescent="0.25">
      <c r="A31" s="195"/>
      <c r="B31" s="307"/>
      <c r="C31" s="195"/>
      <c r="D31" s="196"/>
      <c r="E31" s="197"/>
      <c r="F31" s="195"/>
      <c r="G31" s="197"/>
      <c r="H31" s="201"/>
      <c r="I31" s="195"/>
      <c r="J31" s="195"/>
      <c r="K31" s="195"/>
      <c r="L31" s="195"/>
      <c r="M31" s="310"/>
      <c r="N31" s="195"/>
      <c r="O31" s="195"/>
      <c r="P31" s="195"/>
      <c r="Q31" s="195"/>
      <c r="R31" s="195"/>
      <c r="S31" s="195"/>
      <c r="T31" s="195"/>
      <c r="U31" s="197"/>
      <c r="V31" s="195"/>
      <c r="W31" s="195"/>
      <c r="X31" s="195"/>
      <c r="Y31" s="197"/>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M_TP1900.PH.0004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446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11" t="s">
        <v>87</v>
      </c>
      <c r="F19" s="312"/>
      <c r="G19" s="312"/>
      <c r="H19" s="312"/>
      <c r="I19" s="31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4"/>
      <c r="AN24" s="94"/>
      <c r="AO24" s="122"/>
      <c r="AP24" s="122"/>
      <c r="AQ24" s="122"/>
      <c r="AR24" s="122"/>
      <c r="AS24" s="100"/>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5"/>
      <c r="AN25" s="381" t="s">
        <v>314</v>
      </c>
      <c r="AO25" s="381"/>
      <c r="AP25" s="381"/>
      <c r="AQ25" s="379"/>
      <c r="AR25" s="379"/>
      <c r="AS25" s="100"/>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5"/>
      <c r="AN26" s="370" t="s">
        <v>312</v>
      </c>
      <c r="AO26" s="371"/>
      <c r="AP26" s="372"/>
      <c r="AQ26" s="362"/>
      <c r="AR26" s="363"/>
      <c r="AS26" s="100"/>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5"/>
      <c r="AN27" s="370" t="s">
        <v>310</v>
      </c>
      <c r="AO27" s="371"/>
      <c r="AP27" s="372"/>
      <c r="AQ27" s="362"/>
      <c r="AR27" s="363"/>
      <c r="AS27" s="100"/>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5"/>
      <c r="AN28" s="376" t="s">
        <v>308</v>
      </c>
      <c r="AO28" s="377"/>
      <c r="AP28" s="378"/>
      <c r="AQ28" s="362"/>
      <c r="AR28" s="363"/>
      <c r="AS28" s="100"/>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5"/>
      <c r="AN29" s="367"/>
      <c r="AO29" s="368"/>
      <c r="AP29" s="368"/>
      <c r="AQ29" s="362"/>
      <c r="AR29" s="369"/>
      <c r="AS29" s="100"/>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5"/>
      <c r="AS30" s="100"/>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5"/>
      <c r="AN31" s="95"/>
      <c r="AO31" s="121"/>
      <c r="AP31" s="121"/>
      <c r="AQ31" s="121"/>
      <c r="AR31" s="121"/>
      <c r="AS31" s="100"/>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5"/>
      <c r="AN32" s="95"/>
      <c r="AO32" s="95"/>
      <c r="AP32" s="95"/>
      <c r="AQ32" s="95"/>
      <c r="AR32" s="95"/>
      <c r="AS32" s="100"/>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5"/>
      <c r="AN33" s="95"/>
      <c r="AO33" s="95"/>
      <c r="AP33" s="95"/>
      <c r="AQ33" s="95"/>
      <c r="AR33" s="95"/>
      <c r="AS33" s="100"/>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5"/>
      <c r="AN34" s="95"/>
      <c r="AO34" s="95"/>
      <c r="AP34" s="95"/>
      <c r="AQ34" s="95"/>
      <c r="AR34" s="95"/>
      <c r="AS34" s="10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5"/>
      <c r="AN35" s="95"/>
      <c r="AO35" s="95"/>
      <c r="AP35" s="95"/>
      <c r="AQ35" s="95"/>
      <c r="AR35" s="95"/>
      <c r="AS35" s="100"/>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5"/>
      <c r="AN36" s="95"/>
      <c r="AO36" s="95"/>
      <c r="AP36" s="95"/>
      <c r="AQ36" s="95"/>
      <c r="AR36" s="95"/>
      <c r="AS36" s="10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5"/>
      <c r="AN37" s="95"/>
      <c r="AO37" s="95"/>
      <c r="AP37" s="95"/>
      <c r="AQ37" s="95"/>
      <c r="AR37" s="95"/>
      <c r="AS37" s="100"/>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5"/>
      <c r="AN38" s="95"/>
      <c r="AO38" s="95"/>
      <c r="AP38" s="95"/>
      <c r="AQ38" s="95"/>
      <c r="AR38" s="95"/>
      <c r="AS38" s="100"/>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5"/>
      <c r="AN39" s="95"/>
      <c r="AO39" s="95"/>
      <c r="AP39" s="95"/>
      <c r="AQ39" s="95"/>
      <c r="AR39" s="95"/>
      <c r="AS39" s="100"/>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5"/>
      <c r="AN40" s="95"/>
      <c r="AO40" s="95"/>
      <c r="AP40" s="95"/>
      <c r="AQ40" s="95"/>
      <c r="AR40" s="95"/>
      <c r="AS40" s="100"/>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5"/>
      <c r="AN41" s="95"/>
      <c r="AO41" s="95"/>
      <c r="AP41" s="95"/>
      <c r="AQ41" s="95"/>
      <c r="AR41" s="95"/>
      <c r="AS41" s="100"/>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5"/>
      <c r="AN42" s="95"/>
      <c r="AO42" s="95"/>
      <c r="AP42" s="95"/>
      <c r="AQ42" s="95"/>
      <c r="AR42" s="95"/>
      <c r="AS42" s="100"/>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5"/>
      <c r="AN43" s="95"/>
      <c r="AO43" s="95"/>
      <c r="AP43" s="95"/>
      <c r="AQ43" s="95"/>
      <c r="AR43" s="95"/>
      <c r="AS43" s="100"/>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5"/>
      <c r="AN44" s="95"/>
      <c r="AO44" s="95"/>
      <c r="AP44" s="95"/>
      <c r="AQ44" s="95"/>
      <c r="AR44" s="95"/>
      <c r="AS44" s="100"/>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5"/>
      <c r="AN45" s="95"/>
      <c r="AO45" s="95"/>
      <c r="AP45" s="95"/>
      <c r="AQ45" s="95"/>
      <c r="AR45" s="95"/>
      <c r="AS45" s="100"/>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5"/>
      <c r="AN46" s="95"/>
      <c r="AO46" s="95"/>
      <c r="AP46" s="95"/>
      <c r="AQ46" s="95"/>
      <c r="AR46" s="95"/>
      <c r="AS46" s="100"/>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08" t="s">
        <v>273</v>
      </c>
      <c r="AP47" s="108" t="s">
        <v>272</v>
      </c>
      <c r="AQ47" s="100"/>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2"/>
      <c r="AP48" s="112"/>
      <c r="AQ48" s="100"/>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2"/>
      <c r="AP49" s="112"/>
      <c r="AQ49" s="100"/>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08" t="s">
        <v>273</v>
      </c>
      <c r="AP52" s="108" t="s">
        <v>272</v>
      </c>
      <c r="AQ52" s="100"/>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6"/>
      <c r="AP53" s="116"/>
      <c r="AQ53" s="100"/>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2"/>
      <c r="AP54" s="112"/>
      <c r="AQ54" s="100"/>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2"/>
      <c r="AP55" s="112"/>
      <c r="AQ55" s="100"/>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08" t="s">
        <v>273</v>
      </c>
      <c r="AP58" s="108" t="s">
        <v>272</v>
      </c>
      <c r="AQ58" s="100"/>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4"/>
      <c r="AP59" s="114"/>
      <c r="AQ59" s="106"/>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2"/>
      <c r="AP60" s="112"/>
      <c r="AQ60" s="100"/>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2"/>
      <c r="AP61" s="112"/>
      <c r="AQ61" s="100"/>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2"/>
      <c r="AP62" s="112"/>
      <c r="AQ62" s="10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2"/>
      <c r="AP63" s="112"/>
      <c r="AQ63" s="10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2"/>
      <c r="AP64" s="112"/>
      <c r="AQ64" s="100"/>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2"/>
      <c r="AP65" s="112"/>
      <c r="AQ65" s="100"/>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3"/>
      <c r="AP66" s="113"/>
      <c r="AQ66" s="106"/>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2"/>
      <c r="AP67" s="112"/>
      <c r="AQ67" s="100"/>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3"/>
      <c r="AP68" s="113"/>
      <c r="AQ68" s="106"/>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2"/>
      <c r="AP69" s="112"/>
      <c r="AQ69" s="100"/>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3"/>
      <c r="AP70" s="113"/>
      <c r="AQ70" s="106"/>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2"/>
      <c r="AP71" s="112"/>
      <c r="AQ71" s="100"/>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08" t="s">
        <v>273</v>
      </c>
      <c r="AP74" s="108" t="s">
        <v>272</v>
      </c>
      <c r="AQ74" s="100"/>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4"/>
      <c r="AP75" s="104"/>
      <c r="AQ75" s="106"/>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7"/>
      <c r="AP76" s="107"/>
      <c r="AQ76" s="100"/>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7"/>
      <c r="AP77" s="107"/>
      <c r="AQ77" s="100"/>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7"/>
      <c r="AP78" s="107"/>
      <c r="AQ78" s="100"/>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7"/>
      <c r="AP79" s="107"/>
      <c r="AQ79" s="100"/>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7"/>
      <c r="AP80" s="107"/>
      <c r="AQ80" s="100"/>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7"/>
      <c r="AP81" s="107"/>
      <c r="AQ81" s="100"/>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7"/>
      <c r="AP82" s="107"/>
      <c r="AQ82" s="100"/>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4"/>
      <c r="AP83" s="104"/>
      <c r="AQ83" s="106"/>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4"/>
      <c r="AP84" s="104"/>
      <c r="AQ84" s="106"/>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7"/>
      <c r="AP85" s="107"/>
      <c r="AQ85" s="94"/>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4"/>
      <c r="AP86" s="104"/>
      <c r="AQ86" s="106"/>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4"/>
      <c r="AP87" s="104"/>
      <c r="AQ87" s="106"/>
    </row>
    <row r="88" spans="1:45" ht="14.25" customHeight="1" x14ac:dyDescent="0.25">
      <c r="A88" s="319" t="s">
        <v>258</v>
      </c>
      <c r="B88" s="320"/>
      <c r="C88" s="320"/>
      <c r="D88" s="32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2"/>
      <c r="AL88" s="323"/>
      <c r="AM88" s="324"/>
      <c r="AN88" s="325"/>
      <c r="AO88" s="104"/>
      <c r="AP88" s="104"/>
      <c r="AQ88" s="106"/>
    </row>
    <row r="89" spans="1:45" x14ac:dyDescent="0.25">
      <c r="A89" s="319" t="s">
        <v>257</v>
      </c>
      <c r="B89" s="320"/>
      <c r="C89" s="320"/>
      <c r="D89" s="32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2"/>
      <c r="AL89" s="323"/>
      <c r="AM89" s="324"/>
      <c r="AN89" s="325"/>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5"/>
      <c r="AL90" s="316"/>
      <c r="AM90" s="317"/>
      <c r="AN90" s="31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525</v>
      </c>
      <c r="B9" s="383"/>
      <c r="C9" s="383"/>
      <c r="D9" s="383"/>
      <c r="E9" s="383"/>
      <c r="F9" s="383"/>
      <c r="G9" s="383"/>
      <c r="H9" s="383"/>
      <c r="I9" s="383"/>
      <c r="J9" s="383"/>
      <c r="K9" s="383"/>
      <c r="L9" s="38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M_TP1900.PH.0004</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83"/>
      <c r="C15" s="383"/>
      <c r="D15" s="383"/>
      <c r="E15" s="383"/>
      <c r="F15" s="383"/>
      <c r="G15" s="383"/>
      <c r="H15" s="383"/>
      <c r="I15" s="383"/>
      <c r="J15" s="383"/>
      <c r="K15" s="383"/>
      <c r="L15" s="383"/>
    </row>
    <row r="16" spans="1:44" x14ac:dyDescent="0.25">
      <c r="A16" s="259" t="s">
        <v>7</v>
      </c>
      <c r="B16" s="259"/>
      <c r="C16" s="259"/>
      <c r="D16" s="259"/>
      <c r="E16" s="259"/>
      <c r="F16" s="259"/>
      <c r="G16" s="259"/>
      <c r="H16" s="259"/>
      <c r="I16" s="259"/>
      <c r="J16" s="259"/>
      <c r="K16" s="259"/>
      <c r="L16" s="259"/>
    </row>
    <row r="17" spans="1:12" ht="15.75" customHeight="1" x14ac:dyDescent="0.25">
      <c r="L17" s="187"/>
    </row>
    <row r="18" spans="1:12" x14ac:dyDescent="0.25">
      <c r="K18" s="79"/>
    </row>
    <row r="19" spans="1:12" ht="15.75" customHeight="1" x14ac:dyDescent="0.25">
      <c r="A19" s="382" t="s">
        <v>448</v>
      </c>
      <c r="B19" s="382"/>
      <c r="C19" s="382"/>
      <c r="D19" s="382"/>
      <c r="E19" s="382"/>
      <c r="F19" s="382"/>
      <c r="G19" s="382"/>
      <c r="H19" s="382"/>
      <c r="I19" s="382"/>
      <c r="J19" s="382"/>
      <c r="K19" s="382"/>
      <c r="L19" s="382"/>
    </row>
    <row r="20" spans="1:12" x14ac:dyDescent="0.25">
      <c r="A20" s="222"/>
      <c r="B20" s="189"/>
      <c r="C20" s="78"/>
      <c r="D20" s="78"/>
      <c r="E20" s="78"/>
      <c r="F20" s="78"/>
      <c r="G20" s="78"/>
      <c r="H20" s="78"/>
      <c r="I20" s="78"/>
      <c r="J20" s="78"/>
      <c r="K20" s="78"/>
      <c r="L20" s="78"/>
    </row>
    <row r="21" spans="1:12" ht="28.5" customHeight="1" x14ac:dyDescent="0.25">
      <c r="A21" s="388" t="s">
        <v>221</v>
      </c>
      <c r="B21" s="388" t="s">
        <v>220</v>
      </c>
      <c r="C21" s="389" t="s">
        <v>382</v>
      </c>
      <c r="D21" s="389"/>
      <c r="E21" s="389"/>
      <c r="F21" s="389"/>
      <c r="G21" s="389"/>
      <c r="H21" s="389"/>
      <c r="I21" s="390" t="s">
        <v>219</v>
      </c>
      <c r="J21" s="391" t="s">
        <v>384</v>
      </c>
      <c r="K21" s="388" t="s">
        <v>218</v>
      </c>
      <c r="L21" s="384" t="s">
        <v>383</v>
      </c>
    </row>
    <row r="22" spans="1:12" ht="58.5" customHeight="1" x14ac:dyDescent="0.25">
      <c r="A22" s="388"/>
      <c r="B22" s="388"/>
      <c r="C22" s="385" t="s">
        <v>3</v>
      </c>
      <c r="D22" s="385"/>
      <c r="E22" s="155"/>
      <c r="F22" s="156"/>
      <c r="G22" s="386" t="s">
        <v>2</v>
      </c>
      <c r="H22" s="387"/>
      <c r="I22" s="390"/>
      <c r="J22" s="392"/>
      <c r="K22" s="388"/>
      <c r="L22" s="384"/>
    </row>
    <row r="23" spans="1:12" ht="47.25" x14ac:dyDescent="0.25">
      <c r="A23" s="388"/>
      <c r="B23" s="388"/>
      <c r="C23" s="77" t="s">
        <v>217</v>
      </c>
      <c r="D23" s="77" t="s">
        <v>216</v>
      </c>
      <c r="E23" s="77" t="s">
        <v>217</v>
      </c>
      <c r="F23" s="77" t="s">
        <v>216</v>
      </c>
      <c r="G23" s="77" t="s">
        <v>217</v>
      </c>
      <c r="H23" s="77" t="s">
        <v>216</v>
      </c>
      <c r="I23" s="390"/>
      <c r="J23" s="393"/>
      <c r="K23" s="388"/>
      <c r="L23" s="384"/>
    </row>
    <row r="24" spans="1:12" x14ac:dyDescent="0.25">
      <c r="A24" s="221">
        <v>1</v>
      </c>
      <c r="B24" s="188">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485</v>
      </c>
      <c r="D26" s="75"/>
      <c r="E26" s="69" t="s">
        <v>485</v>
      </c>
      <c r="F26" s="75"/>
      <c r="G26" s="69" t="s">
        <v>485</v>
      </c>
      <c r="H26" s="75"/>
      <c r="I26" s="75"/>
      <c r="J26" s="75"/>
      <c r="K26" s="68"/>
      <c r="L26" s="68"/>
    </row>
    <row r="27" spans="1:12" s="65" customFormat="1" ht="39" customHeight="1" x14ac:dyDescent="0.25">
      <c r="A27" s="71" t="s">
        <v>213</v>
      </c>
      <c r="B27" s="76" t="s">
        <v>391</v>
      </c>
      <c r="C27" s="69" t="s">
        <v>485</v>
      </c>
      <c r="D27" s="75"/>
      <c r="E27" s="69" t="s">
        <v>485</v>
      </c>
      <c r="F27" s="75"/>
      <c r="G27" s="69" t="s">
        <v>485</v>
      </c>
      <c r="H27" s="75"/>
      <c r="I27" s="75"/>
      <c r="J27" s="75"/>
      <c r="K27" s="68"/>
      <c r="L27" s="68"/>
    </row>
    <row r="28" spans="1:12" s="65" customFormat="1" ht="70.5" customHeight="1" x14ac:dyDescent="0.25">
      <c r="A28" s="71" t="s">
        <v>390</v>
      </c>
      <c r="B28" s="76" t="s">
        <v>395</v>
      </c>
      <c r="C28" s="69" t="s">
        <v>485</v>
      </c>
      <c r="D28" s="75"/>
      <c r="E28" s="69" t="s">
        <v>485</v>
      </c>
      <c r="F28" s="75"/>
      <c r="G28" s="69" t="s">
        <v>485</v>
      </c>
      <c r="H28" s="75"/>
      <c r="I28" s="75"/>
      <c r="J28" s="75"/>
      <c r="K28" s="68"/>
      <c r="L28" s="68"/>
    </row>
    <row r="29" spans="1:12" s="65" customFormat="1" ht="54" customHeight="1" x14ac:dyDescent="0.25">
      <c r="A29" s="71" t="s">
        <v>212</v>
      </c>
      <c r="B29" s="76" t="s">
        <v>394</v>
      </c>
      <c r="C29" s="69" t="s">
        <v>485</v>
      </c>
      <c r="D29" s="75"/>
      <c r="E29" s="69" t="s">
        <v>485</v>
      </c>
      <c r="F29" s="75"/>
      <c r="G29" s="69" t="s">
        <v>485</v>
      </c>
      <c r="H29" s="75"/>
      <c r="I29" s="75"/>
      <c r="J29" s="75"/>
      <c r="K29" s="68"/>
      <c r="L29" s="68"/>
    </row>
    <row r="30" spans="1:12" s="65" customFormat="1" ht="42" customHeight="1" x14ac:dyDescent="0.25">
      <c r="A30" s="71" t="s">
        <v>211</v>
      </c>
      <c r="B30" s="76" t="s">
        <v>396</v>
      </c>
      <c r="C30" s="69" t="s">
        <v>485</v>
      </c>
      <c r="D30" s="186"/>
      <c r="E30" s="69" t="s">
        <v>485</v>
      </c>
      <c r="F30" s="186"/>
      <c r="G30" s="69" t="s">
        <v>485</v>
      </c>
      <c r="H30" s="186"/>
      <c r="I30" s="75"/>
      <c r="J30" s="75"/>
      <c r="K30" s="68"/>
      <c r="L30" s="68"/>
    </row>
    <row r="31" spans="1:12" s="65" customFormat="1" ht="37.5" customHeight="1" x14ac:dyDescent="0.25">
      <c r="A31" s="71" t="s">
        <v>210</v>
      </c>
      <c r="B31" s="70" t="s">
        <v>392</v>
      </c>
      <c r="C31" s="223">
        <v>45179</v>
      </c>
      <c r="D31" s="223">
        <v>45240</v>
      </c>
      <c r="E31" s="69" t="s">
        <v>485</v>
      </c>
      <c r="F31" s="186"/>
      <c r="G31" s="223">
        <v>45179</v>
      </c>
      <c r="H31" s="223">
        <v>45240</v>
      </c>
      <c r="I31" s="193"/>
      <c r="J31" s="193"/>
      <c r="K31" s="68"/>
      <c r="L31" s="68"/>
    </row>
    <row r="32" spans="1:12" s="65" customFormat="1" ht="47.25" x14ac:dyDescent="0.25">
      <c r="A32" s="71" t="s">
        <v>208</v>
      </c>
      <c r="B32" s="70" t="s">
        <v>397</v>
      </c>
      <c r="C32" s="223">
        <v>45250</v>
      </c>
      <c r="D32" s="223">
        <v>45280</v>
      </c>
      <c r="E32" s="69" t="s">
        <v>485</v>
      </c>
      <c r="F32" s="66"/>
      <c r="G32" s="223">
        <v>45250</v>
      </c>
      <c r="H32" s="223">
        <v>45280</v>
      </c>
      <c r="I32" s="193"/>
      <c r="J32" s="193"/>
      <c r="K32" s="68"/>
      <c r="L32" s="68"/>
    </row>
    <row r="33" spans="1:12" s="65" customFormat="1" ht="37.5" customHeight="1" x14ac:dyDescent="0.25">
      <c r="A33" s="71" t="s">
        <v>408</v>
      </c>
      <c r="B33" s="70" t="s">
        <v>325</v>
      </c>
      <c r="C33" s="69" t="s">
        <v>485</v>
      </c>
      <c r="D33" s="193"/>
      <c r="E33" s="69" t="s">
        <v>485</v>
      </c>
      <c r="F33" s="193"/>
      <c r="G33" s="69" t="s">
        <v>485</v>
      </c>
      <c r="H33" s="193"/>
      <c r="I33" s="193"/>
      <c r="J33" s="193"/>
      <c r="K33" s="68"/>
      <c r="L33" s="68"/>
    </row>
    <row r="34" spans="1:12" s="65" customFormat="1" ht="47.25" customHeight="1" x14ac:dyDescent="0.25">
      <c r="A34" s="71" t="s">
        <v>409</v>
      </c>
      <c r="B34" s="70" t="s">
        <v>401</v>
      </c>
      <c r="C34" s="66" t="s">
        <v>485</v>
      </c>
      <c r="D34" s="74"/>
      <c r="E34" s="66" t="s">
        <v>485</v>
      </c>
      <c r="F34" s="74"/>
      <c r="G34" s="66" t="s">
        <v>485</v>
      </c>
      <c r="H34" s="74"/>
      <c r="I34" s="193"/>
      <c r="J34" s="193"/>
      <c r="K34" s="74"/>
      <c r="L34" s="68"/>
    </row>
    <row r="35" spans="1:12" s="65" customFormat="1" ht="49.5" customHeight="1" x14ac:dyDescent="0.25">
      <c r="A35" s="71" t="s">
        <v>410</v>
      </c>
      <c r="B35" s="70" t="s">
        <v>209</v>
      </c>
      <c r="C35" s="223">
        <v>45280</v>
      </c>
      <c r="D35" s="223">
        <v>45301</v>
      </c>
      <c r="E35" s="66" t="s">
        <v>485</v>
      </c>
      <c r="F35" s="193"/>
      <c r="G35" s="223">
        <v>45280</v>
      </c>
      <c r="H35" s="223">
        <v>45301</v>
      </c>
      <c r="I35" s="193"/>
      <c r="J35" s="193"/>
      <c r="K35" s="74"/>
      <c r="L35" s="68"/>
    </row>
    <row r="36" spans="1:12" ht="37.5" customHeight="1" x14ac:dyDescent="0.25">
      <c r="A36" s="71" t="s">
        <v>411</v>
      </c>
      <c r="B36" s="70" t="s">
        <v>393</v>
      </c>
      <c r="C36" s="66" t="s">
        <v>485</v>
      </c>
      <c r="D36" s="73"/>
      <c r="E36" s="66" t="s">
        <v>485</v>
      </c>
      <c r="F36" s="73"/>
      <c r="G36" s="66" t="s">
        <v>485</v>
      </c>
      <c r="H36" s="73"/>
      <c r="I36" s="193"/>
      <c r="J36" s="193"/>
      <c r="K36" s="68"/>
      <c r="L36" s="68"/>
    </row>
    <row r="37" spans="1:12" ht="47.25" x14ac:dyDescent="0.25">
      <c r="A37" s="71" t="s">
        <v>412</v>
      </c>
      <c r="B37" s="70" t="s">
        <v>207</v>
      </c>
      <c r="C37" s="223">
        <v>45250</v>
      </c>
      <c r="D37" s="223">
        <v>45301</v>
      </c>
      <c r="E37" s="66" t="s">
        <v>485</v>
      </c>
      <c r="F37" s="193"/>
      <c r="G37" s="223">
        <v>45250</v>
      </c>
      <c r="H37" s="223">
        <v>45301</v>
      </c>
      <c r="I37" s="193"/>
      <c r="J37" s="193"/>
      <c r="K37" s="68"/>
      <c r="L37" s="68"/>
    </row>
    <row r="38" spans="1:12" x14ac:dyDescent="0.25">
      <c r="A38" s="71" t="s">
        <v>523</v>
      </c>
      <c r="B38" s="72" t="s">
        <v>206</v>
      </c>
      <c r="C38" s="68"/>
      <c r="D38" s="68"/>
      <c r="E38" s="68"/>
      <c r="F38" s="68"/>
      <c r="G38" s="68"/>
      <c r="H38" s="68"/>
      <c r="I38" s="68"/>
      <c r="J38" s="68"/>
      <c r="K38" s="68"/>
      <c r="L38" s="68"/>
    </row>
    <row r="39" spans="1:12" ht="63" x14ac:dyDescent="0.25">
      <c r="A39" s="71">
        <v>2</v>
      </c>
      <c r="B39" s="70" t="s">
        <v>398</v>
      </c>
      <c r="C39" s="219">
        <v>45306</v>
      </c>
      <c r="D39" s="219">
        <v>45366</v>
      </c>
      <c r="E39" s="211" t="s">
        <v>493</v>
      </c>
      <c r="F39" s="211" t="s">
        <v>494</v>
      </c>
      <c r="G39" s="219">
        <v>45306</v>
      </c>
      <c r="H39" s="219">
        <v>45366</v>
      </c>
      <c r="I39" s="68"/>
      <c r="J39" s="68"/>
      <c r="K39" s="68"/>
      <c r="L39" s="68"/>
    </row>
    <row r="40" spans="1:12" ht="33.75" customHeight="1" x14ac:dyDescent="0.25">
      <c r="A40" s="71" t="s">
        <v>205</v>
      </c>
      <c r="B40" s="70" t="s">
        <v>400</v>
      </c>
      <c r="C40" s="224" t="s">
        <v>485</v>
      </c>
      <c r="D40" s="228"/>
      <c r="E40" s="211" t="s">
        <v>495</v>
      </c>
      <c r="F40" s="212" t="s">
        <v>496</v>
      </c>
      <c r="G40" s="224" t="s">
        <v>485</v>
      </c>
      <c r="H40" s="228"/>
      <c r="I40" s="68"/>
      <c r="J40" s="68"/>
      <c r="K40" s="226"/>
      <c r="L40" s="68"/>
    </row>
    <row r="41" spans="1:12" ht="63" customHeight="1" x14ac:dyDescent="0.25">
      <c r="A41" s="71" t="s">
        <v>204</v>
      </c>
      <c r="B41" s="72" t="s">
        <v>479</v>
      </c>
      <c r="C41" s="225"/>
      <c r="D41" s="226"/>
      <c r="E41" s="69"/>
      <c r="F41" s="68"/>
      <c r="G41" s="225"/>
      <c r="H41" s="226"/>
      <c r="I41" s="68"/>
      <c r="J41" s="68"/>
      <c r="K41" s="68"/>
      <c r="L41" s="68"/>
    </row>
    <row r="42" spans="1:12" ht="38.25" customHeight="1" x14ac:dyDescent="0.25">
      <c r="A42" s="71">
        <v>3</v>
      </c>
      <c r="B42" s="70" t="s">
        <v>399</v>
      </c>
      <c r="C42" s="227">
        <v>45367</v>
      </c>
      <c r="D42" s="227">
        <v>45535</v>
      </c>
      <c r="E42" s="186"/>
      <c r="F42" s="186"/>
      <c r="G42" s="227">
        <v>45367</v>
      </c>
      <c r="H42" s="227">
        <v>45535</v>
      </c>
      <c r="I42" s="68"/>
      <c r="J42" s="68"/>
      <c r="K42" s="68"/>
      <c r="L42" s="68"/>
    </row>
    <row r="43" spans="1:12" ht="27" customHeight="1" x14ac:dyDescent="0.25">
      <c r="A43" s="71" t="s">
        <v>203</v>
      </c>
      <c r="B43" s="70" t="s">
        <v>201</v>
      </c>
      <c r="C43" s="69" t="s">
        <v>485</v>
      </c>
      <c r="D43" s="220"/>
      <c r="E43" s="212" t="s">
        <v>497</v>
      </c>
      <c r="F43" s="212" t="s">
        <v>506</v>
      </c>
      <c r="G43" s="69" t="s">
        <v>485</v>
      </c>
      <c r="H43" s="220"/>
      <c r="I43" s="68"/>
      <c r="J43" s="68"/>
      <c r="K43" s="68"/>
      <c r="L43" s="68"/>
    </row>
    <row r="44" spans="1:12" ht="24.75" customHeight="1" x14ac:dyDescent="0.25">
      <c r="A44" s="71" t="s">
        <v>202</v>
      </c>
      <c r="B44" s="70" t="s">
        <v>199</v>
      </c>
      <c r="C44" s="69" t="s">
        <v>485</v>
      </c>
      <c r="D44" s="220"/>
      <c r="E44" s="212" t="s">
        <v>498</v>
      </c>
      <c r="F44" s="212" t="s">
        <v>499</v>
      </c>
      <c r="G44" s="69" t="s">
        <v>485</v>
      </c>
      <c r="H44" s="220"/>
      <c r="I44" s="68"/>
      <c r="J44" s="68"/>
      <c r="K44" s="68"/>
      <c r="L44" s="68"/>
    </row>
    <row r="45" spans="1:12" ht="83.25" customHeight="1" x14ac:dyDescent="0.25">
      <c r="A45" s="71" t="s">
        <v>200</v>
      </c>
      <c r="B45" s="70" t="s">
        <v>404</v>
      </c>
      <c r="C45" s="69" t="s">
        <v>485</v>
      </c>
      <c r="D45" s="68"/>
      <c r="E45" s="69" t="s">
        <v>485</v>
      </c>
      <c r="F45" s="68"/>
      <c r="G45" s="69" t="s">
        <v>485</v>
      </c>
      <c r="H45" s="68"/>
      <c r="I45" s="68"/>
      <c r="J45" s="68"/>
      <c r="K45" s="68"/>
      <c r="L45" s="68"/>
    </row>
    <row r="46" spans="1:12" ht="167.25" customHeight="1" x14ac:dyDescent="0.25">
      <c r="A46" s="71" t="s">
        <v>198</v>
      </c>
      <c r="B46" s="70" t="s">
        <v>402</v>
      </c>
      <c r="C46" s="69" t="s">
        <v>485</v>
      </c>
      <c r="D46" s="68"/>
      <c r="E46" s="69" t="s">
        <v>485</v>
      </c>
      <c r="F46" s="68"/>
      <c r="G46" s="69" t="s">
        <v>485</v>
      </c>
      <c r="H46" s="68"/>
      <c r="I46" s="68"/>
      <c r="J46" s="68"/>
      <c r="K46" s="68"/>
      <c r="L46" s="68"/>
    </row>
    <row r="47" spans="1:12" ht="21.75" customHeight="1" x14ac:dyDescent="0.25">
      <c r="A47" s="71" t="s">
        <v>196</v>
      </c>
      <c r="B47" s="70" t="s">
        <v>197</v>
      </c>
      <c r="C47" s="223">
        <v>45536</v>
      </c>
      <c r="D47" s="220">
        <v>45541</v>
      </c>
      <c r="E47" s="212" t="s">
        <v>500</v>
      </c>
      <c r="F47" s="212" t="s">
        <v>501</v>
      </c>
      <c r="G47" s="223">
        <v>45536</v>
      </c>
      <c r="H47" s="220">
        <v>45541</v>
      </c>
      <c r="I47" s="68"/>
      <c r="J47" s="68"/>
      <c r="K47" s="68"/>
      <c r="L47" s="68"/>
    </row>
    <row r="48" spans="1:12" ht="37.5" customHeight="1" x14ac:dyDescent="0.25">
      <c r="A48" s="71" t="s">
        <v>524</v>
      </c>
      <c r="B48" s="72" t="s">
        <v>195</v>
      </c>
      <c r="C48" s="69"/>
      <c r="D48" s="68"/>
      <c r="E48" s="69"/>
      <c r="F48" s="68"/>
      <c r="G48" s="69"/>
      <c r="H48" s="68"/>
      <c r="I48" s="68"/>
      <c r="J48" s="68"/>
      <c r="K48" s="68"/>
      <c r="L48" s="68"/>
    </row>
    <row r="49" spans="1:12" ht="35.25" customHeight="1" x14ac:dyDescent="0.25">
      <c r="A49" s="71">
        <v>4</v>
      </c>
      <c r="B49" s="70" t="s">
        <v>193</v>
      </c>
      <c r="C49" s="220">
        <v>45542</v>
      </c>
      <c r="D49" s="220">
        <v>45545</v>
      </c>
      <c r="E49" s="212" t="s">
        <v>502</v>
      </c>
      <c r="F49" s="212" t="s">
        <v>503</v>
      </c>
      <c r="G49" s="220">
        <v>45542</v>
      </c>
      <c r="H49" s="220">
        <v>45545</v>
      </c>
      <c r="I49" s="68"/>
      <c r="J49" s="68"/>
      <c r="K49" s="68"/>
      <c r="L49" s="68"/>
    </row>
    <row r="50" spans="1:12" ht="86.25" customHeight="1" x14ac:dyDescent="0.25">
      <c r="A50" s="71" t="s">
        <v>194</v>
      </c>
      <c r="B50" s="70" t="s">
        <v>403</v>
      </c>
      <c r="C50" s="220">
        <v>45546</v>
      </c>
      <c r="D50" s="220">
        <v>45555</v>
      </c>
      <c r="E50" s="212" t="s">
        <v>504</v>
      </c>
      <c r="F50" s="212" t="s">
        <v>505</v>
      </c>
      <c r="G50" s="220">
        <v>45546</v>
      </c>
      <c r="H50" s="220">
        <v>45555</v>
      </c>
      <c r="I50" s="68"/>
      <c r="J50" s="68"/>
      <c r="K50" s="68"/>
      <c r="L50" s="68"/>
    </row>
    <row r="51" spans="1:12" ht="77.25" customHeight="1" x14ac:dyDescent="0.25">
      <c r="A51" s="71" t="s">
        <v>192</v>
      </c>
      <c r="B51" s="70" t="s">
        <v>405</v>
      </c>
      <c r="C51" s="75" t="s">
        <v>485</v>
      </c>
      <c r="D51" s="213"/>
      <c r="E51" s="75" t="s">
        <v>485</v>
      </c>
      <c r="F51" s="213"/>
      <c r="G51" s="75" t="s">
        <v>485</v>
      </c>
      <c r="H51" s="213"/>
      <c r="I51" s="68"/>
      <c r="J51" s="68"/>
      <c r="K51" s="68"/>
      <c r="L51" s="68"/>
    </row>
    <row r="52" spans="1:12" ht="71.25" customHeight="1" x14ac:dyDescent="0.25">
      <c r="A52" s="71" t="s">
        <v>190</v>
      </c>
      <c r="B52" s="70" t="s">
        <v>191</v>
      </c>
      <c r="C52" s="75" t="s">
        <v>485</v>
      </c>
      <c r="D52" s="213"/>
      <c r="E52" s="75" t="s">
        <v>485</v>
      </c>
      <c r="F52" s="213"/>
      <c r="G52" s="75" t="s">
        <v>485</v>
      </c>
      <c r="H52" s="213"/>
      <c r="I52" s="68"/>
      <c r="J52" s="68"/>
      <c r="K52" s="68"/>
      <c r="L52" s="68"/>
    </row>
    <row r="53" spans="1:12" ht="48" customHeight="1" x14ac:dyDescent="0.25">
      <c r="A53" s="71" t="s">
        <v>188</v>
      </c>
      <c r="B53" s="163" t="s">
        <v>406</v>
      </c>
      <c r="C53" s="214">
        <v>45555</v>
      </c>
      <c r="D53" s="214">
        <v>45565</v>
      </c>
      <c r="E53" s="214">
        <v>44094</v>
      </c>
      <c r="F53" s="214">
        <v>44104</v>
      </c>
      <c r="G53" s="214">
        <v>45555</v>
      </c>
      <c r="H53" s="214">
        <v>45565</v>
      </c>
      <c r="I53" s="68"/>
      <c r="J53" s="68"/>
      <c r="K53" s="68"/>
      <c r="L53" s="68"/>
    </row>
    <row r="54" spans="1:12" ht="46.5" customHeight="1" x14ac:dyDescent="0.25">
      <c r="A54" s="71" t="s">
        <v>407</v>
      </c>
      <c r="B54" s="70" t="s">
        <v>189</v>
      </c>
      <c r="C54" s="75" t="s">
        <v>485</v>
      </c>
      <c r="D54" s="214"/>
      <c r="E54" s="214">
        <v>44094</v>
      </c>
      <c r="F54" s="214">
        <v>44104</v>
      </c>
      <c r="G54" s="75" t="s">
        <v>485</v>
      </c>
      <c r="H54" s="214"/>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G27" sqref="AG27"/>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8" t="s">
        <v>569</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66" t="s">
        <v>525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83" t="str">
        <f>+'1. паспорт местоположение'!A12:C12</f>
        <v>M_TP1900.PH.0004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83"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5" t="s">
        <v>449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4"/>
      <c r="B19" s="64"/>
      <c r="C19" s="64"/>
      <c r="D19" s="64"/>
      <c r="E19" s="237"/>
      <c r="F19" s="237"/>
      <c r="G19" s="237"/>
      <c r="L19" s="64"/>
      <c r="M19" s="64"/>
      <c r="N19" s="64"/>
      <c r="O19" s="64"/>
      <c r="P19" s="64"/>
      <c r="Q19" s="64"/>
      <c r="R19" s="64"/>
      <c r="S19" s="64"/>
      <c r="T19" s="64"/>
      <c r="U19" s="64"/>
      <c r="V19" s="64"/>
      <c r="W19" s="64"/>
      <c r="X19" s="64"/>
      <c r="Y19" s="64"/>
      <c r="Z19" s="64"/>
      <c r="AA19" s="64"/>
      <c r="AB19" s="64"/>
    </row>
    <row r="20" spans="1:32" ht="33" customHeight="1" x14ac:dyDescent="0.25">
      <c r="A20" s="396" t="s">
        <v>187</v>
      </c>
      <c r="B20" s="396" t="s">
        <v>186</v>
      </c>
      <c r="C20" s="388" t="s">
        <v>185</v>
      </c>
      <c r="D20" s="388"/>
      <c r="E20" s="398" t="s">
        <v>184</v>
      </c>
      <c r="F20" s="398"/>
      <c r="G20" s="396" t="s">
        <v>570</v>
      </c>
      <c r="H20" s="399" t="s">
        <v>516</v>
      </c>
      <c r="I20" s="400"/>
      <c r="J20" s="400"/>
      <c r="K20" s="400"/>
      <c r="L20" s="399" t="s">
        <v>517</v>
      </c>
      <c r="M20" s="400"/>
      <c r="N20" s="400"/>
      <c r="O20" s="400"/>
      <c r="P20" s="399" t="s">
        <v>518</v>
      </c>
      <c r="Q20" s="400"/>
      <c r="R20" s="400"/>
      <c r="S20" s="400"/>
      <c r="T20" s="399" t="s">
        <v>519</v>
      </c>
      <c r="U20" s="400"/>
      <c r="V20" s="400"/>
      <c r="W20" s="400"/>
      <c r="X20" s="399" t="s">
        <v>520</v>
      </c>
      <c r="Y20" s="400"/>
      <c r="Z20" s="400"/>
      <c r="AA20" s="400"/>
      <c r="AB20" s="401" t="s">
        <v>183</v>
      </c>
      <c r="AC20" s="402"/>
      <c r="AD20" s="238"/>
      <c r="AE20" s="238"/>
      <c r="AF20" s="238"/>
    </row>
    <row r="21" spans="1:32" ht="99.75" customHeight="1" x14ac:dyDescent="0.25">
      <c r="A21" s="397"/>
      <c r="B21" s="397"/>
      <c r="C21" s="388"/>
      <c r="D21" s="388"/>
      <c r="E21" s="398"/>
      <c r="F21" s="398"/>
      <c r="G21" s="397"/>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3"/>
      <c r="AC21" s="404"/>
    </row>
    <row r="22" spans="1:32" ht="89.25" customHeight="1" x14ac:dyDescent="0.25">
      <c r="A22" s="385"/>
      <c r="B22" s="385"/>
      <c r="C22" s="239" t="s">
        <v>3</v>
      </c>
      <c r="D22" s="239" t="s">
        <v>181</v>
      </c>
      <c r="E22" s="240" t="s">
        <v>521</v>
      </c>
      <c r="F22" s="240" t="s">
        <v>571</v>
      </c>
      <c r="G22" s="385"/>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s="245" customFormat="1" ht="47.25" customHeight="1" x14ac:dyDescent="0.25">
      <c r="A24" s="242">
        <v>1</v>
      </c>
      <c r="B24" s="243" t="s">
        <v>180</v>
      </c>
      <c r="C24" s="231">
        <v>2.43825</v>
      </c>
      <c r="D24" s="244">
        <v>0.42108000000000001</v>
      </c>
      <c r="E24" s="231">
        <v>2.43825</v>
      </c>
      <c r="F24" s="244">
        <v>0.42108000000000001</v>
      </c>
      <c r="G24" s="244"/>
      <c r="H24" s="244"/>
      <c r="I24" s="244"/>
      <c r="J24" s="244"/>
      <c r="K24" s="244"/>
      <c r="L24" s="231">
        <v>2.43825</v>
      </c>
      <c r="M24" s="244"/>
      <c r="N24" s="244">
        <v>0.42108000000000001</v>
      </c>
      <c r="O24" s="244"/>
      <c r="P24" s="244"/>
      <c r="Q24" s="244"/>
      <c r="R24" s="244"/>
      <c r="S24" s="244"/>
      <c r="T24" s="244"/>
      <c r="U24" s="244"/>
      <c r="V24" s="244"/>
      <c r="W24" s="244"/>
      <c r="X24" s="244"/>
      <c r="Y24" s="244"/>
      <c r="Z24" s="244"/>
      <c r="AA24" s="244"/>
      <c r="AB24" s="231">
        <v>2.43825</v>
      </c>
      <c r="AC24" s="244">
        <v>0.42108000000000001</v>
      </c>
    </row>
    <row r="25" spans="1:32" s="245" customFormat="1" ht="24" customHeight="1" x14ac:dyDescent="0.25">
      <c r="A25" s="246" t="s">
        <v>179</v>
      </c>
      <c r="B25" s="247" t="s">
        <v>178</v>
      </c>
      <c r="C25" s="231"/>
      <c r="D25" s="244"/>
      <c r="E25" s="231"/>
      <c r="F25" s="244"/>
      <c r="G25" s="244"/>
      <c r="H25" s="244"/>
      <c r="I25" s="244"/>
      <c r="J25" s="244"/>
      <c r="K25" s="244"/>
      <c r="L25" s="231">
        <v>0</v>
      </c>
      <c r="M25" s="244"/>
      <c r="N25" s="231">
        <v>0</v>
      </c>
      <c r="O25" s="244"/>
      <c r="P25" s="244"/>
      <c r="Q25" s="244"/>
      <c r="R25" s="244"/>
      <c r="S25" s="244"/>
      <c r="T25" s="244"/>
      <c r="U25" s="244"/>
      <c r="V25" s="244"/>
      <c r="W25" s="244"/>
      <c r="X25" s="244"/>
      <c r="Y25" s="244"/>
      <c r="Z25" s="244"/>
      <c r="AA25" s="244"/>
      <c r="AB25" s="231">
        <v>0</v>
      </c>
      <c r="AC25" s="231">
        <v>0</v>
      </c>
    </row>
    <row r="26" spans="1:32" s="245" customFormat="1" x14ac:dyDescent="0.25">
      <c r="A26" s="246" t="s">
        <v>177</v>
      </c>
      <c r="B26" s="247" t="s">
        <v>176</v>
      </c>
      <c r="C26" s="231"/>
      <c r="D26" s="244"/>
      <c r="E26" s="231"/>
      <c r="F26" s="244"/>
      <c r="G26" s="244"/>
      <c r="H26" s="244"/>
      <c r="I26" s="244"/>
      <c r="J26" s="244"/>
      <c r="K26" s="244"/>
      <c r="L26" s="231">
        <v>0</v>
      </c>
      <c r="M26" s="244"/>
      <c r="N26" s="231">
        <v>0</v>
      </c>
      <c r="O26" s="244"/>
      <c r="P26" s="244"/>
      <c r="Q26" s="244"/>
      <c r="R26" s="244"/>
      <c r="S26" s="244"/>
      <c r="T26" s="244"/>
      <c r="U26" s="244"/>
      <c r="V26" s="244"/>
      <c r="W26" s="244"/>
      <c r="X26" s="244"/>
      <c r="Y26" s="244"/>
      <c r="Z26" s="244"/>
      <c r="AA26" s="244"/>
      <c r="AB26" s="231">
        <v>0</v>
      </c>
      <c r="AC26" s="231">
        <v>0</v>
      </c>
    </row>
    <row r="27" spans="1:32" s="245" customFormat="1" ht="31.5" x14ac:dyDescent="0.25">
      <c r="A27" s="246" t="s">
        <v>175</v>
      </c>
      <c r="B27" s="247" t="s">
        <v>388</v>
      </c>
      <c r="C27" s="231"/>
      <c r="D27" s="244"/>
      <c r="E27" s="231"/>
      <c r="F27" s="244"/>
      <c r="G27" s="244"/>
      <c r="H27" s="244"/>
      <c r="I27" s="244"/>
      <c r="J27" s="244"/>
      <c r="K27" s="244"/>
      <c r="L27" s="231">
        <v>2.0318750000000003</v>
      </c>
      <c r="M27" s="244"/>
      <c r="N27" s="244">
        <v>0.35089999999999999</v>
      </c>
      <c r="O27" s="244"/>
      <c r="P27" s="244"/>
      <c r="Q27" s="244"/>
      <c r="R27" s="244"/>
      <c r="S27" s="244"/>
      <c r="T27" s="244"/>
      <c r="U27" s="244"/>
      <c r="V27" s="244"/>
      <c r="W27" s="244"/>
      <c r="X27" s="244"/>
      <c r="Y27" s="244"/>
      <c r="Z27" s="244"/>
      <c r="AA27" s="244"/>
      <c r="AB27" s="231">
        <v>2.0318750000000003</v>
      </c>
      <c r="AC27" s="244">
        <v>0.35089999999999999</v>
      </c>
    </row>
    <row r="28" spans="1:32" s="245" customFormat="1" x14ac:dyDescent="0.25">
      <c r="A28" s="246" t="s">
        <v>174</v>
      </c>
      <c r="B28" s="247" t="s">
        <v>173</v>
      </c>
      <c r="C28" s="231"/>
      <c r="D28" s="244"/>
      <c r="E28" s="231"/>
      <c r="F28" s="244"/>
      <c r="G28" s="244"/>
      <c r="H28" s="244"/>
      <c r="I28" s="244"/>
      <c r="J28" s="244"/>
      <c r="K28" s="244"/>
      <c r="L28" s="231">
        <v>0</v>
      </c>
      <c r="M28" s="244"/>
      <c r="N28" s="231">
        <v>0</v>
      </c>
      <c r="O28" s="244"/>
      <c r="P28" s="244"/>
      <c r="Q28" s="244"/>
      <c r="R28" s="244"/>
      <c r="S28" s="244"/>
      <c r="T28" s="244"/>
      <c r="U28" s="244"/>
      <c r="V28" s="244"/>
      <c r="W28" s="244"/>
      <c r="X28" s="244"/>
      <c r="Y28" s="244"/>
      <c r="Z28" s="244"/>
      <c r="AA28" s="244"/>
      <c r="AB28" s="231">
        <v>0</v>
      </c>
      <c r="AC28" s="231">
        <v>0</v>
      </c>
    </row>
    <row r="29" spans="1:32" s="245" customFormat="1" x14ac:dyDescent="0.25">
      <c r="A29" s="246" t="s">
        <v>172</v>
      </c>
      <c r="B29" s="248" t="s">
        <v>171</v>
      </c>
      <c r="C29" s="231"/>
      <c r="D29" s="244"/>
      <c r="E29" s="231"/>
      <c r="F29" s="244"/>
      <c r="G29" s="244"/>
      <c r="H29" s="244"/>
      <c r="I29" s="244"/>
      <c r="J29" s="244"/>
      <c r="K29" s="244"/>
      <c r="L29" s="231">
        <v>0.40637499999999971</v>
      </c>
      <c r="M29" s="244"/>
      <c r="N29" s="231">
        <v>7.018000000000002E-2</v>
      </c>
      <c r="O29" s="244"/>
      <c r="P29" s="244"/>
      <c r="Q29" s="244"/>
      <c r="R29" s="244"/>
      <c r="S29" s="244"/>
      <c r="T29" s="244"/>
      <c r="U29" s="244"/>
      <c r="V29" s="244"/>
      <c r="W29" s="244"/>
      <c r="X29" s="244"/>
      <c r="Y29" s="244"/>
      <c r="Z29" s="244"/>
      <c r="AA29" s="244"/>
      <c r="AB29" s="231">
        <v>0.40637499999999971</v>
      </c>
      <c r="AC29" s="231">
        <v>7.018000000000002E-2</v>
      </c>
    </row>
    <row r="30" spans="1:32" s="245" customFormat="1" ht="47.25" x14ac:dyDescent="0.25">
      <c r="A30" s="242" t="s">
        <v>64</v>
      </c>
      <c r="B30" s="243" t="s">
        <v>170</v>
      </c>
      <c r="C30" s="231">
        <v>2.0318749999999999</v>
      </c>
      <c r="D30" s="244">
        <v>0.35089999999999999</v>
      </c>
      <c r="E30" s="231">
        <v>2.0318749999999999</v>
      </c>
      <c r="F30" s="244">
        <v>0.35089999999999999</v>
      </c>
      <c r="G30" s="244"/>
      <c r="H30" s="244"/>
      <c r="I30" s="244"/>
      <c r="J30" s="244"/>
      <c r="K30" s="244"/>
      <c r="L30" s="231">
        <v>2.0318749999999999</v>
      </c>
      <c r="M30" s="244"/>
      <c r="N30" s="244">
        <v>0.35089999999999999</v>
      </c>
      <c r="O30" s="244"/>
      <c r="P30" s="244"/>
      <c r="Q30" s="244"/>
      <c r="R30" s="244"/>
      <c r="S30" s="244"/>
      <c r="T30" s="244"/>
      <c r="U30" s="244"/>
      <c r="V30" s="244"/>
      <c r="W30" s="244"/>
      <c r="X30" s="244"/>
      <c r="Y30" s="244"/>
      <c r="Z30" s="244"/>
      <c r="AA30" s="244"/>
      <c r="AB30" s="231">
        <v>2.0318749999999999</v>
      </c>
      <c r="AC30" s="244">
        <v>0.35089999999999999</v>
      </c>
    </row>
    <row r="31" spans="1:32" s="245" customFormat="1" x14ac:dyDescent="0.25">
      <c r="A31" s="242" t="s">
        <v>169</v>
      </c>
      <c r="B31" s="247" t="s">
        <v>168</v>
      </c>
      <c r="C31" s="231">
        <v>1.8839999999999999E-2</v>
      </c>
      <c r="D31" s="244">
        <v>0.35089999999999999</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row>
    <row r="32" spans="1:32" s="245" customFormat="1" ht="31.5" x14ac:dyDescent="0.25">
      <c r="A32" s="242" t="s">
        <v>167</v>
      </c>
      <c r="B32" s="247" t="s">
        <v>166</v>
      </c>
      <c r="C32" s="231">
        <v>1.94092</v>
      </c>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row>
    <row r="33" spans="1:29" s="245" customFormat="1" x14ac:dyDescent="0.25">
      <c r="A33" s="242" t="s">
        <v>165</v>
      </c>
      <c r="B33" s="247" t="s">
        <v>164</v>
      </c>
      <c r="C33" s="231">
        <v>0</v>
      </c>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row>
    <row r="34" spans="1:29" s="245" customFormat="1" x14ac:dyDescent="0.25">
      <c r="A34" s="242" t="s">
        <v>163</v>
      </c>
      <c r="B34" s="247" t="s">
        <v>162</v>
      </c>
      <c r="C34" s="231">
        <v>7.2114999999999999E-2</v>
      </c>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160</v>
      </c>
      <c r="B36" s="249" t="s">
        <v>526</v>
      </c>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row>
    <row r="37" spans="1:29" s="245" customFormat="1" x14ac:dyDescent="0.25">
      <c r="A37" s="246" t="s">
        <v>159</v>
      </c>
      <c r="B37" s="249" t="s">
        <v>149</v>
      </c>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row>
    <row r="38" spans="1:29" s="245" customFormat="1" x14ac:dyDescent="0.25">
      <c r="A38" s="246" t="s">
        <v>158</v>
      </c>
      <c r="B38" s="247" t="s">
        <v>527</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row>
    <row r="39" spans="1:29" s="245" customFormat="1" x14ac:dyDescent="0.25">
      <c r="A39" s="246" t="s">
        <v>157</v>
      </c>
      <c r="B39" s="247" t="s">
        <v>528</v>
      </c>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row>
    <row r="40" spans="1:29" s="245" customFormat="1" x14ac:dyDescent="0.25">
      <c r="A40" s="246" t="s">
        <v>156</v>
      </c>
      <c r="B40" s="247" t="s">
        <v>529</v>
      </c>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row>
    <row r="41" spans="1:29" s="245" customFormat="1" x14ac:dyDescent="0.25">
      <c r="A41" s="246" t="s">
        <v>155</v>
      </c>
      <c r="B41" s="247" t="s">
        <v>530</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row>
    <row r="42" spans="1:29" s="245" customFormat="1" x14ac:dyDescent="0.25">
      <c r="A42" s="246" t="s">
        <v>154</v>
      </c>
      <c r="B42" s="247" t="s">
        <v>531</v>
      </c>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row>
    <row r="43" spans="1:29" s="245" customFormat="1" x14ac:dyDescent="0.25">
      <c r="A43" s="246" t="s">
        <v>532</v>
      </c>
      <c r="B43" s="247" t="s">
        <v>533</v>
      </c>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row>
    <row r="44" spans="1:29" s="245" customFormat="1" x14ac:dyDescent="0.25">
      <c r="A44" s="246" t="s">
        <v>534</v>
      </c>
      <c r="B44" s="247" t="s">
        <v>535</v>
      </c>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row>
    <row r="45" spans="1:29" s="245" customFormat="1" x14ac:dyDescent="0.25">
      <c r="A45" s="246" t="s">
        <v>536</v>
      </c>
      <c r="B45" s="247" t="s">
        <v>537</v>
      </c>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row>
    <row r="46" spans="1:29" s="245" customFormat="1" x14ac:dyDescent="0.25">
      <c r="A46" s="246" t="s">
        <v>538</v>
      </c>
      <c r="B46" s="247" t="s">
        <v>539</v>
      </c>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152</v>
      </c>
      <c r="B48" s="249" t="s">
        <v>526</v>
      </c>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row>
    <row r="49" spans="1:29" s="245" customFormat="1" x14ac:dyDescent="0.25">
      <c r="A49" s="246" t="s">
        <v>151</v>
      </c>
      <c r="B49" s="249" t="s">
        <v>149</v>
      </c>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row>
    <row r="50" spans="1:29" s="245" customFormat="1" ht="31.5" x14ac:dyDescent="0.25">
      <c r="A50" s="246" t="s">
        <v>150</v>
      </c>
      <c r="B50" s="247" t="s">
        <v>147</v>
      </c>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row>
    <row r="51" spans="1:29" s="245" customFormat="1" ht="31.5" x14ac:dyDescent="0.25">
      <c r="A51" s="246" t="s">
        <v>148</v>
      </c>
      <c r="B51" s="247" t="s">
        <v>145</v>
      </c>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row>
    <row r="52" spans="1:29" s="245" customFormat="1" x14ac:dyDescent="0.25">
      <c r="A52" s="246" t="s">
        <v>146</v>
      </c>
      <c r="B52" s="247" t="s">
        <v>143</v>
      </c>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row>
    <row r="53" spans="1:29" s="245" customFormat="1" x14ac:dyDescent="0.25">
      <c r="A53" s="246" t="s">
        <v>144</v>
      </c>
      <c r="B53" s="247" t="s">
        <v>528</v>
      </c>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row>
    <row r="54" spans="1:29" s="245" customFormat="1" x14ac:dyDescent="0.25">
      <c r="A54" s="246" t="s">
        <v>142</v>
      </c>
      <c r="B54" s="247" t="s">
        <v>529</v>
      </c>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row>
    <row r="55" spans="1:29" s="245" customFormat="1" x14ac:dyDescent="0.25">
      <c r="A55" s="246" t="s">
        <v>540</v>
      </c>
      <c r="B55" s="247" t="s">
        <v>530</v>
      </c>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row>
    <row r="56" spans="1:29" s="245" customFormat="1" x14ac:dyDescent="0.25">
      <c r="A56" s="246" t="s">
        <v>541</v>
      </c>
      <c r="B56" s="247" t="s">
        <v>531</v>
      </c>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row>
    <row r="57" spans="1:29" s="245" customFormat="1" x14ac:dyDescent="0.25">
      <c r="A57" s="246" t="s">
        <v>542</v>
      </c>
      <c r="B57" s="247" t="s">
        <v>533</v>
      </c>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row>
    <row r="58" spans="1:29" s="245" customFormat="1" x14ac:dyDescent="0.25">
      <c r="A58" s="246" t="s">
        <v>543</v>
      </c>
      <c r="B58" s="247" t="s">
        <v>535</v>
      </c>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row>
    <row r="59" spans="1:29" s="245" customFormat="1" x14ac:dyDescent="0.25">
      <c r="A59" s="246" t="s">
        <v>544</v>
      </c>
      <c r="B59" s="247" t="s">
        <v>537</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row>
    <row r="60" spans="1:29" s="245" customFormat="1" x14ac:dyDescent="0.25">
      <c r="A60" s="246" t="s">
        <v>545</v>
      </c>
      <c r="B60" s="247" t="s">
        <v>539</v>
      </c>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row>
    <row r="63" spans="1:29" s="245" customFormat="1" x14ac:dyDescent="0.25">
      <c r="A63" s="246" t="s">
        <v>138</v>
      </c>
      <c r="B63" s="247" t="s">
        <v>131</v>
      </c>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row>
    <row r="64" spans="1:29" s="245" customFormat="1" x14ac:dyDescent="0.25">
      <c r="A64" s="246" t="s">
        <v>137</v>
      </c>
      <c r="B64" s="249" t="s">
        <v>130</v>
      </c>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row>
    <row r="65" spans="1:29" s="245" customFormat="1" x14ac:dyDescent="0.25">
      <c r="A65" s="246" t="s">
        <v>136</v>
      </c>
      <c r="B65" s="249" t="s">
        <v>129</v>
      </c>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row>
    <row r="66" spans="1:29" s="245" customFormat="1" x14ac:dyDescent="0.25">
      <c r="A66" s="246" t="s">
        <v>135</v>
      </c>
      <c r="B66" s="249" t="s">
        <v>132</v>
      </c>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row>
    <row r="67" spans="1:29" s="245" customFormat="1" x14ac:dyDescent="0.25">
      <c r="A67" s="246" t="s">
        <v>134</v>
      </c>
      <c r="B67" s="249" t="s">
        <v>546</v>
      </c>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row>
    <row r="68" spans="1:29" s="245" customFormat="1" x14ac:dyDescent="0.25">
      <c r="A68" s="246" t="s">
        <v>547</v>
      </c>
      <c r="B68" s="249" t="s">
        <v>548</v>
      </c>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row>
    <row r="69" spans="1:29" s="245" customFormat="1" x14ac:dyDescent="0.25">
      <c r="A69" s="246" t="s">
        <v>549</v>
      </c>
      <c r="B69" s="249" t="s">
        <v>550</v>
      </c>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row>
    <row r="70" spans="1:29" s="245" customFormat="1" x14ac:dyDescent="0.25">
      <c r="A70" s="246" t="s">
        <v>551</v>
      </c>
      <c r="B70" s="249" t="s">
        <v>552</v>
      </c>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row>
    <row r="71" spans="1:29" s="245" customFormat="1" x14ac:dyDescent="0.25">
      <c r="A71" s="246" t="s">
        <v>553</v>
      </c>
      <c r="B71" s="249" t="s">
        <v>554</v>
      </c>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row>
    <row r="72" spans="1:29" s="245" customFormat="1" x14ac:dyDescent="0.25">
      <c r="A72" s="246" t="s">
        <v>555</v>
      </c>
      <c r="B72" s="249" t="s">
        <v>556</v>
      </c>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row>
    <row r="73" spans="1:29" s="245" customFormat="1" x14ac:dyDescent="0.25">
      <c r="A73" s="246" t="s">
        <v>557</v>
      </c>
      <c r="B73" s="249" t="s">
        <v>558</v>
      </c>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row>
    <row r="74" spans="1:29" s="245" customFormat="1" ht="36.75" customHeight="1" x14ac:dyDescent="0.25">
      <c r="A74" s="242" t="s">
        <v>59</v>
      </c>
      <c r="B74" s="250" t="s">
        <v>228</v>
      </c>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223</v>
      </c>
      <c r="B76" s="249" t="s">
        <v>526</v>
      </c>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row>
    <row r="77" spans="1:29" s="245" customFormat="1" x14ac:dyDescent="0.25">
      <c r="A77" s="246" t="s">
        <v>224</v>
      </c>
      <c r="B77" s="249" t="s">
        <v>149</v>
      </c>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row>
    <row r="78" spans="1:29" s="245" customFormat="1" x14ac:dyDescent="0.25">
      <c r="A78" s="246" t="s">
        <v>225</v>
      </c>
      <c r="B78" s="247" t="s">
        <v>559</v>
      </c>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row>
    <row r="79" spans="1:29" s="245" customFormat="1" x14ac:dyDescent="0.25">
      <c r="A79" s="246" t="s">
        <v>226</v>
      </c>
      <c r="B79" s="247" t="s">
        <v>528</v>
      </c>
      <c r="C79" s="251"/>
      <c r="D79" s="252"/>
      <c r="E79" s="253"/>
      <c r="F79" s="253"/>
      <c r="G79" s="244"/>
      <c r="H79" s="244"/>
      <c r="I79" s="253"/>
      <c r="J79" s="244"/>
      <c r="K79" s="252"/>
      <c r="L79" s="244"/>
      <c r="M79" s="252"/>
      <c r="N79" s="244"/>
      <c r="O79" s="252"/>
      <c r="P79" s="244"/>
      <c r="Q79" s="252"/>
      <c r="R79" s="244"/>
      <c r="S79" s="252"/>
      <c r="T79" s="244"/>
      <c r="U79" s="252"/>
      <c r="V79" s="244"/>
      <c r="W79" s="252"/>
      <c r="X79" s="244"/>
      <c r="Y79" s="252"/>
      <c r="Z79" s="244"/>
      <c r="AA79" s="252"/>
      <c r="AB79" s="244"/>
      <c r="AC79" s="244"/>
    </row>
    <row r="80" spans="1:29" s="245" customFormat="1" x14ac:dyDescent="0.25">
      <c r="A80" s="246" t="s">
        <v>227</v>
      </c>
      <c r="B80" s="247" t="s">
        <v>529</v>
      </c>
      <c r="C80" s="251"/>
      <c r="D80" s="252"/>
      <c r="E80" s="253"/>
      <c r="F80" s="253"/>
      <c r="G80" s="244"/>
      <c r="H80" s="244"/>
      <c r="I80" s="253"/>
      <c r="J80" s="244"/>
      <c r="K80" s="252"/>
      <c r="L80" s="244"/>
      <c r="M80" s="252"/>
      <c r="N80" s="244"/>
      <c r="O80" s="252"/>
      <c r="P80" s="244"/>
      <c r="Q80" s="252"/>
      <c r="R80" s="244"/>
      <c r="S80" s="252"/>
      <c r="T80" s="244"/>
      <c r="U80" s="252"/>
      <c r="V80" s="244"/>
      <c r="W80" s="252"/>
      <c r="X80" s="244"/>
      <c r="Y80" s="252"/>
      <c r="Z80" s="244"/>
      <c r="AA80" s="252"/>
      <c r="AB80" s="244"/>
      <c r="AC80" s="244"/>
    </row>
    <row r="81" spans="1:29" s="245" customFormat="1" x14ac:dyDescent="0.25">
      <c r="A81" s="246" t="s">
        <v>560</v>
      </c>
      <c r="B81" s="247" t="s">
        <v>530</v>
      </c>
      <c r="C81" s="251"/>
      <c r="D81" s="252"/>
      <c r="E81" s="253"/>
      <c r="F81" s="253"/>
      <c r="G81" s="244"/>
      <c r="H81" s="244"/>
      <c r="I81" s="253"/>
      <c r="J81" s="244"/>
      <c r="K81" s="252"/>
      <c r="L81" s="244"/>
      <c r="M81" s="252"/>
      <c r="N81" s="244"/>
      <c r="O81" s="252"/>
      <c r="P81" s="244"/>
      <c r="Q81" s="252"/>
      <c r="R81" s="244"/>
      <c r="S81" s="252"/>
      <c r="T81" s="244"/>
      <c r="U81" s="252"/>
      <c r="V81" s="244"/>
      <c r="W81" s="252"/>
      <c r="X81" s="244"/>
      <c r="Y81" s="252"/>
      <c r="Z81" s="244"/>
      <c r="AA81" s="252"/>
      <c r="AB81" s="244"/>
      <c r="AC81" s="244"/>
    </row>
    <row r="82" spans="1:29" s="245" customFormat="1" x14ac:dyDescent="0.25">
      <c r="A82" s="246" t="s">
        <v>561</v>
      </c>
      <c r="B82" s="247" t="s">
        <v>531</v>
      </c>
      <c r="C82" s="251"/>
      <c r="D82" s="252"/>
      <c r="E82" s="253"/>
      <c r="F82" s="253"/>
      <c r="G82" s="244"/>
      <c r="H82" s="244"/>
      <c r="I82" s="253"/>
      <c r="J82" s="244"/>
      <c r="K82" s="252"/>
      <c r="L82" s="244"/>
      <c r="M82" s="252"/>
      <c r="N82" s="244"/>
      <c r="O82" s="252"/>
      <c r="P82" s="244"/>
      <c r="Q82" s="252"/>
      <c r="R82" s="244"/>
      <c r="S82" s="252"/>
      <c r="T82" s="244"/>
      <c r="U82" s="252"/>
      <c r="V82" s="244"/>
      <c r="W82" s="252"/>
      <c r="X82" s="244"/>
      <c r="Y82" s="252"/>
      <c r="Z82" s="244"/>
      <c r="AA82" s="252"/>
      <c r="AB82" s="244"/>
      <c r="AC82" s="244"/>
    </row>
    <row r="83" spans="1:29" s="245" customFormat="1" x14ac:dyDescent="0.25">
      <c r="A83" s="246" t="s">
        <v>562</v>
      </c>
      <c r="B83" s="247" t="s">
        <v>533</v>
      </c>
      <c r="C83" s="251"/>
      <c r="D83" s="252"/>
      <c r="E83" s="253"/>
      <c r="F83" s="253"/>
      <c r="G83" s="244"/>
      <c r="H83" s="244"/>
      <c r="I83" s="253"/>
      <c r="J83" s="244"/>
      <c r="K83" s="252"/>
      <c r="L83" s="244"/>
      <c r="M83" s="252"/>
      <c r="N83" s="244"/>
      <c r="O83" s="252"/>
      <c r="P83" s="244"/>
      <c r="Q83" s="252"/>
      <c r="R83" s="244"/>
      <c r="S83" s="252"/>
      <c r="T83" s="244"/>
      <c r="U83" s="252"/>
      <c r="V83" s="244"/>
      <c r="W83" s="252"/>
      <c r="X83" s="244"/>
      <c r="Y83" s="252"/>
      <c r="Z83" s="244"/>
      <c r="AA83" s="252"/>
      <c r="AB83" s="244"/>
      <c r="AC83" s="244"/>
    </row>
    <row r="84" spans="1:29" s="245" customFormat="1" x14ac:dyDescent="0.25">
      <c r="A84" s="246" t="s">
        <v>563</v>
      </c>
      <c r="B84" s="247" t="s">
        <v>535</v>
      </c>
      <c r="C84" s="251"/>
      <c r="D84" s="252"/>
      <c r="E84" s="253"/>
      <c r="F84" s="253"/>
      <c r="G84" s="244"/>
      <c r="H84" s="244"/>
      <c r="I84" s="253"/>
      <c r="J84" s="244"/>
      <c r="K84" s="252"/>
      <c r="L84" s="244"/>
      <c r="M84" s="252"/>
      <c r="N84" s="244"/>
      <c r="O84" s="252"/>
      <c r="P84" s="244"/>
      <c r="Q84" s="252"/>
      <c r="R84" s="244"/>
      <c r="S84" s="252"/>
      <c r="T84" s="244"/>
      <c r="U84" s="252"/>
      <c r="V84" s="244"/>
      <c r="W84" s="252"/>
      <c r="X84" s="244"/>
      <c r="Y84" s="252"/>
      <c r="Z84" s="244"/>
      <c r="AA84" s="252"/>
      <c r="AB84" s="244"/>
      <c r="AC84" s="244"/>
    </row>
    <row r="85" spans="1:29" s="245" customFormat="1" x14ac:dyDescent="0.25">
      <c r="A85" s="246" t="s">
        <v>564</v>
      </c>
      <c r="B85" s="247" t="s">
        <v>537</v>
      </c>
      <c r="C85" s="251"/>
      <c r="D85" s="252"/>
      <c r="E85" s="253"/>
      <c r="F85" s="253"/>
      <c r="G85" s="244"/>
      <c r="H85" s="244"/>
      <c r="I85" s="253"/>
      <c r="J85" s="244"/>
      <c r="K85" s="252"/>
      <c r="L85" s="244"/>
      <c r="M85" s="252"/>
      <c r="N85" s="244"/>
      <c r="O85" s="252"/>
      <c r="P85" s="244"/>
      <c r="Q85" s="252"/>
      <c r="R85" s="244"/>
      <c r="S85" s="252"/>
      <c r="T85" s="244"/>
      <c r="U85" s="252"/>
      <c r="V85" s="244"/>
      <c r="W85" s="252"/>
      <c r="X85" s="244"/>
      <c r="Y85" s="252"/>
      <c r="Z85" s="244"/>
      <c r="AA85" s="252"/>
      <c r="AB85" s="244"/>
      <c r="AC85" s="244"/>
    </row>
    <row r="86" spans="1:29" s="245" customFormat="1" ht="13.5" customHeight="1" x14ac:dyDescent="0.25">
      <c r="A86" s="246" t="s">
        <v>565</v>
      </c>
      <c r="B86" s="247" t="s">
        <v>539</v>
      </c>
      <c r="C86" s="254"/>
      <c r="D86" s="252"/>
      <c r="E86" s="253"/>
      <c r="F86" s="253"/>
      <c r="G86" s="244"/>
      <c r="H86" s="244"/>
      <c r="I86" s="253"/>
      <c r="J86" s="244"/>
      <c r="K86" s="252"/>
      <c r="L86" s="244"/>
      <c r="M86" s="252"/>
      <c r="N86" s="244"/>
      <c r="O86" s="252"/>
      <c r="P86" s="244"/>
      <c r="Q86" s="252"/>
      <c r="R86" s="244"/>
      <c r="S86" s="252"/>
      <c r="T86" s="244"/>
      <c r="U86" s="252"/>
      <c r="V86" s="244"/>
      <c r="W86" s="252"/>
      <c r="X86" s="244"/>
      <c r="Y86" s="252"/>
      <c r="Z86" s="244"/>
      <c r="AA86" s="252"/>
      <c r="AB86" s="244"/>
      <c r="AC86" s="244"/>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462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473</v>
      </c>
      <c r="F22" s="425"/>
      <c r="G22" s="425"/>
      <c r="H22" s="425"/>
      <c r="I22" s="425"/>
      <c r="J22" s="425"/>
      <c r="K22" s="425"/>
      <c r="L22" s="426"/>
      <c r="M22" s="410" t="s">
        <v>50</v>
      </c>
      <c r="N22" s="410" t="s">
        <v>49</v>
      </c>
      <c r="O22" s="410" t="s">
        <v>48</v>
      </c>
      <c r="P22" s="405" t="s">
        <v>236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132</v>
      </c>
      <c r="G23" s="406" t="s">
        <v>131</v>
      </c>
      <c r="H23" s="406" t="s">
        <v>130</v>
      </c>
      <c r="I23" s="408" t="s">
        <v>385</v>
      </c>
      <c r="J23" s="408" t="s">
        <v>386</v>
      </c>
      <c r="K23" s="408" t="s">
        <v>387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7" t="s">
        <v>14</v>
      </c>
      <c r="AG24" s="157" t="s">
        <v>13</v>
      </c>
      <c r="AH24" s="158" t="s">
        <v>3</v>
      </c>
      <c r="AI24" s="158"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2.75" customHeight="1" x14ac:dyDescent="0.2">
      <c r="A26" s="202"/>
      <c r="B26" s="202"/>
      <c r="C26" s="202"/>
      <c r="D26" s="203"/>
      <c r="E26" s="203"/>
      <c r="F26" s="203"/>
      <c r="G26" s="203"/>
      <c r="H26" s="203"/>
      <c r="I26" s="203"/>
      <c r="J26" s="203"/>
      <c r="K26" s="203"/>
      <c r="L26" s="203"/>
      <c r="M26" s="202"/>
      <c r="N26" s="202"/>
      <c r="O26" s="202"/>
      <c r="P26" s="204"/>
      <c r="Q26" s="202"/>
      <c r="R26" s="204"/>
      <c r="S26" s="202"/>
      <c r="T26" s="202"/>
      <c r="U26" s="203"/>
      <c r="V26" s="203"/>
      <c r="W26" s="202"/>
      <c r="X26" s="204"/>
      <c r="Y26" s="202"/>
      <c r="Z26" s="203"/>
      <c r="AA26" s="204"/>
      <c r="AB26" s="204"/>
      <c r="AC26" s="202"/>
      <c r="AD26" s="204"/>
      <c r="AE26" s="204"/>
      <c r="AF26" s="203"/>
      <c r="AG26" s="202"/>
      <c r="AH26" s="205"/>
      <c r="AI26" s="205"/>
      <c r="AJ26" s="205"/>
      <c r="AK26" s="205"/>
      <c r="AL26" s="202"/>
      <c r="AM26" s="202"/>
      <c r="AN26" s="205"/>
      <c r="AO26" s="202"/>
      <c r="AP26" s="205"/>
      <c r="AQ26" s="205"/>
      <c r="AR26" s="205"/>
      <c r="AS26" s="205"/>
      <c r="AT26" s="205"/>
      <c r="AU26" s="202"/>
      <c r="AV26" s="202"/>
    </row>
    <row r="27" spans="1:48" s="206" customFormat="1" ht="11.25" x14ac:dyDescent="0.2">
      <c r="A27" s="203"/>
      <c r="B27" s="202"/>
      <c r="C27" s="202"/>
      <c r="D27" s="203"/>
      <c r="E27" s="203"/>
      <c r="F27" s="203"/>
      <c r="G27" s="203"/>
      <c r="H27" s="203"/>
      <c r="I27" s="203"/>
      <c r="J27" s="203"/>
      <c r="K27" s="203"/>
      <c r="L27" s="203"/>
      <c r="M27" s="202"/>
      <c r="N27" s="202"/>
      <c r="O27" s="202"/>
      <c r="P27" s="207"/>
      <c r="Q27" s="202"/>
      <c r="R27" s="207"/>
      <c r="S27" s="202"/>
      <c r="T27" s="202"/>
      <c r="U27" s="203"/>
      <c r="V27" s="203"/>
      <c r="W27" s="202"/>
      <c r="X27" s="204"/>
      <c r="Y27" s="202"/>
      <c r="Z27" s="205"/>
      <c r="AA27" s="204"/>
      <c r="AB27" s="207"/>
      <c r="AC27" s="207"/>
      <c r="AD27" s="207"/>
      <c r="AE27" s="207"/>
      <c r="AF27" s="203"/>
      <c r="AG27" s="202"/>
      <c r="AH27" s="205"/>
      <c r="AI27" s="205"/>
      <c r="AJ27" s="205"/>
      <c r="AK27" s="205"/>
      <c r="AL27" s="202"/>
      <c r="AM27" s="202"/>
      <c r="AN27" s="205"/>
      <c r="AO27" s="202"/>
      <c r="AP27" s="205"/>
      <c r="AQ27" s="205"/>
      <c r="AR27" s="205"/>
      <c r="AS27" s="205"/>
      <c r="AT27" s="205"/>
      <c r="AU27" s="202"/>
      <c r="AV27" s="202"/>
    </row>
    <row r="28" spans="1:48" s="206" customFormat="1" ht="11.25" x14ac:dyDescent="0.2">
      <c r="A28" s="203"/>
      <c r="B28" s="202"/>
      <c r="C28" s="202"/>
      <c r="D28" s="203"/>
      <c r="E28" s="203"/>
      <c r="F28" s="203"/>
      <c r="G28" s="203"/>
      <c r="H28" s="203"/>
      <c r="I28" s="203"/>
      <c r="J28" s="203"/>
      <c r="K28" s="203"/>
      <c r="L28" s="203"/>
      <c r="M28" s="202"/>
      <c r="N28" s="202"/>
      <c r="O28" s="202"/>
      <c r="P28" s="207"/>
      <c r="Q28" s="202"/>
      <c r="R28" s="207"/>
      <c r="S28" s="202"/>
      <c r="T28" s="202"/>
      <c r="U28" s="203"/>
      <c r="V28" s="203"/>
      <c r="W28" s="202"/>
      <c r="X28" s="204"/>
      <c r="Y28" s="202"/>
      <c r="Z28" s="205"/>
      <c r="AA28" s="204"/>
      <c r="AB28" s="207"/>
      <c r="AC28" s="207"/>
      <c r="AD28" s="207"/>
      <c r="AE28" s="207"/>
      <c r="AF28" s="203"/>
      <c r="AG28" s="202"/>
      <c r="AH28" s="205"/>
      <c r="AI28" s="205"/>
      <c r="AJ28" s="205"/>
      <c r="AK28" s="205"/>
      <c r="AL28" s="202"/>
      <c r="AM28" s="202"/>
      <c r="AN28" s="205"/>
      <c r="AO28" s="202"/>
      <c r="AP28" s="205"/>
      <c r="AQ28" s="205"/>
      <c r="AR28" s="205"/>
      <c r="AS28" s="205"/>
      <c r="AT28" s="205"/>
      <c r="AU28" s="202"/>
      <c r="AV28" s="202"/>
    </row>
    <row r="29" spans="1:48" s="206" customFormat="1" ht="11.25" x14ac:dyDescent="0.2">
      <c r="A29" s="203"/>
      <c r="B29" s="202"/>
      <c r="C29" s="202"/>
      <c r="D29" s="203"/>
      <c r="E29" s="203"/>
      <c r="F29" s="203"/>
      <c r="G29" s="203"/>
      <c r="H29" s="203"/>
      <c r="I29" s="203"/>
      <c r="J29" s="203"/>
      <c r="K29" s="203"/>
      <c r="L29" s="203"/>
      <c r="M29" s="202"/>
      <c r="N29" s="202"/>
      <c r="O29" s="202"/>
      <c r="P29" s="207"/>
      <c r="Q29" s="202"/>
      <c r="R29" s="207"/>
      <c r="S29" s="202"/>
      <c r="T29" s="202"/>
      <c r="U29" s="203"/>
      <c r="V29" s="203"/>
      <c r="W29" s="202"/>
      <c r="X29" s="204"/>
      <c r="Y29" s="202"/>
      <c r="Z29" s="205"/>
      <c r="AA29" s="204"/>
      <c r="AB29" s="207"/>
      <c r="AC29" s="207"/>
      <c r="AD29" s="207"/>
      <c r="AE29" s="207"/>
      <c r="AF29" s="203"/>
      <c r="AG29" s="202"/>
      <c r="AH29" s="205"/>
      <c r="AI29" s="205"/>
      <c r="AJ29" s="205"/>
      <c r="AK29" s="205"/>
      <c r="AL29" s="202"/>
      <c r="AM29" s="202"/>
      <c r="AN29" s="205"/>
      <c r="AO29" s="202"/>
      <c r="AP29" s="205"/>
      <c r="AQ29" s="205"/>
      <c r="AR29" s="205"/>
      <c r="AS29" s="205"/>
      <c r="AT29" s="205"/>
      <c r="AU29" s="202"/>
      <c r="AV29" s="202"/>
    </row>
    <row r="30" spans="1:48" s="206" customFormat="1" ht="11.25" x14ac:dyDescent="0.2">
      <c r="A30" s="203"/>
      <c r="B30" s="202"/>
      <c r="C30" s="202"/>
      <c r="D30" s="203"/>
      <c r="E30" s="203"/>
      <c r="F30" s="203"/>
      <c r="G30" s="203"/>
      <c r="H30" s="203"/>
      <c r="I30" s="203"/>
      <c r="J30" s="203"/>
      <c r="K30" s="203"/>
      <c r="L30" s="203"/>
      <c r="M30" s="202"/>
      <c r="N30" s="202"/>
      <c r="O30" s="202"/>
      <c r="P30" s="207"/>
      <c r="Q30" s="202"/>
      <c r="R30" s="207"/>
      <c r="S30" s="202"/>
      <c r="T30" s="202"/>
      <c r="U30" s="203"/>
      <c r="V30" s="203"/>
      <c r="W30" s="202"/>
      <c r="X30" s="204"/>
      <c r="Y30" s="202"/>
      <c r="Z30" s="205"/>
      <c r="AA30" s="207"/>
      <c r="AB30" s="207"/>
      <c r="AC30" s="207"/>
      <c r="AD30" s="207"/>
      <c r="AE30" s="207"/>
      <c r="AF30" s="203"/>
      <c r="AG30" s="202"/>
      <c r="AH30" s="205"/>
      <c r="AI30" s="205"/>
      <c r="AJ30" s="205"/>
      <c r="AK30" s="205"/>
      <c r="AL30" s="202"/>
      <c r="AM30" s="202"/>
      <c r="AN30" s="205"/>
      <c r="AO30" s="202"/>
      <c r="AP30" s="205"/>
      <c r="AQ30" s="205"/>
      <c r="AR30" s="205"/>
      <c r="AS30" s="205"/>
      <c r="AT30" s="205"/>
      <c r="AU30" s="202"/>
      <c r="AV30"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3" zoomScale="90" zoomScaleNormal="90" zoomScaleSheetLayoutView="90" workbookViewId="0">
      <selection activeCell="B65" sqref="B65:B71"/>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488</v>
      </c>
    </row>
    <row r="4" spans="1:6" x14ac:dyDescent="0.25">
      <c r="B4" s="42"/>
    </row>
    <row r="5" spans="1:6" ht="18.75" x14ac:dyDescent="0.3">
      <c r="A5" s="435" t="str">
        <f>'1. паспорт местоположение'!A5:C5</f>
        <v>Год раскрытия информации: 2023 год</v>
      </c>
      <c r="B5" s="435"/>
      <c r="C5" s="67"/>
      <c r="D5" s="67"/>
      <c r="E5" s="67"/>
      <c r="F5" s="67"/>
    </row>
    <row r="6" spans="1:6" ht="18.75" x14ac:dyDescent="0.3">
      <c r="A6" s="162"/>
      <c r="B6" s="162"/>
      <c r="C6" s="162"/>
      <c r="D6" s="162"/>
      <c r="E6" s="162"/>
      <c r="F6" s="162"/>
    </row>
    <row r="7" spans="1:6" ht="18.75" x14ac:dyDescent="0.25">
      <c r="A7" s="262" t="s">
        <v>10</v>
      </c>
      <c r="B7" s="262"/>
      <c r="C7" s="161"/>
      <c r="D7" s="161"/>
      <c r="E7" s="161"/>
      <c r="F7" s="161"/>
    </row>
    <row r="8" spans="1:6" ht="18.75" x14ac:dyDescent="0.25">
      <c r="A8" s="161"/>
      <c r="B8" s="161"/>
      <c r="C8" s="161"/>
      <c r="D8" s="161"/>
      <c r="E8" s="161"/>
      <c r="F8" s="161"/>
    </row>
    <row r="9" spans="1:6" x14ac:dyDescent="0.25">
      <c r="A9" s="266" t="str">
        <f>'1. паспорт местоположение'!A9:C9</f>
        <v>АО "Россети Тюмень"</v>
      </c>
      <c r="B9" s="266"/>
      <c r="C9" s="159"/>
      <c r="D9" s="159"/>
      <c r="E9" s="159"/>
      <c r="F9" s="159"/>
    </row>
    <row r="10" spans="1:6" x14ac:dyDescent="0.25">
      <c r="A10" s="259" t="s">
        <v>9</v>
      </c>
      <c r="B10" s="259"/>
      <c r="C10" s="160"/>
      <c r="D10" s="160"/>
      <c r="E10" s="160"/>
      <c r="F10" s="160"/>
    </row>
    <row r="11" spans="1:6" ht="18.75" x14ac:dyDescent="0.25">
      <c r="A11" s="161"/>
      <c r="B11" s="161"/>
      <c r="C11" s="161"/>
      <c r="D11" s="161"/>
      <c r="E11" s="161"/>
      <c r="F11" s="161"/>
    </row>
    <row r="12" spans="1:6" ht="30.75" customHeight="1" x14ac:dyDescent="0.25">
      <c r="A12" s="266" t="str">
        <f>'1. паспорт местоположение'!A12:C12</f>
        <v>M_TP1900.PH.0004</v>
      </c>
      <c r="B12" s="266"/>
      <c r="C12" s="159"/>
      <c r="D12" s="159"/>
      <c r="E12" s="159"/>
      <c r="F12" s="159"/>
    </row>
    <row r="13" spans="1:6" x14ac:dyDescent="0.25">
      <c r="A13" s="259" t="s">
        <v>8</v>
      </c>
      <c r="B13" s="259"/>
      <c r="C13" s="160"/>
      <c r="D13" s="160"/>
      <c r="E13" s="160"/>
      <c r="F13" s="160"/>
    </row>
    <row r="14" spans="1:6" ht="18.75" x14ac:dyDescent="0.25">
      <c r="A14" s="11"/>
      <c r="B14" s="11"/>
      <c r="C14" s="11"/>
      <c r="D14" s="11"/>
      <c r="E14" s="11"/>
      <c r="F14" s="11"/>
    </row>
    <row r="15" spans="1:6" ht="41.45" customHeight="1" x14ac:dyDescent="0.25">
      <c r="A15" s="264"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4"/>
      <c r="C15" s="159"/>
      <c r="D15" s="159"/>
      <c r="E15" s="159"/>
      <c r="F15" s="159"/>
    </row>
    <row r="16" spans="1:6" x14ac:dyDescent="0.25">
      <c r="A16" s="259" t="s">
        <v>7</v>
      </c>
      <c r="B16" s="259"/>
      <c r="C16" s="160"/>
      <c r="D16" s="160"/>
      <c r="E16" s="160"/>
      <c r="F16" s="160"/>
    </row>
    <row r="17" spans="1:2" x14ac:dyDescent="0.25">
      <c r="B17" s="129"/>
    </row>
    <row r="18" spans="1:2" ht="20.45" customHeight="1" x14ac:dyDescent="0.25">
      <c r="A18" s="433" t="s">
        <v>463</v>
      </c>
      <c r="B18" s="434"/>
    </row>
    <row r="19" spans="1:2" x14ac:dyDescent="0.25">
      <c r="B19" s="42"/>
    </row>
    <row r="20" spans="1:2" ht="16.5" thickBot="1" x14ac:dyDescent="0.3">
      <c r="B20" s="130"/>
    </row>
    <row r="21" spans="1:2" ht="59.25" customHeight="1" thickBot="1" x14ac:dyDescent="0.3">
      <c r="A21" s="131" t="s">
        <v>336</v>
      </c>
      <c r="B21" s="132"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1" t="s">
        <v>337</v>
      </c>
      <c r="B22" s="132" t="s">
        <v>487</v>
      </c>
    </row>
    <row r="23" spans="1:2" ht="22.5" customHeight="1" thickBot="1" x14ac:dyDescent="0.3">
      <c r="A23" s="131" t="s">
        <v>317</v>
      </c>
      <c r="B23" s="217" t="s">
        <v>508</v>
      </c>
    </row>
    <row r="24" spans="1:2" ht="24.75" customHeight="1" thickBot="1" x14ac:dyDescent="0.3">
      <c r="A24" s="131" t="s">
        <v>338</v>
      </c>
      <c r="B24" s="133" t="s">
        <v>511</v>
      </c>
    </row>
    <row r="25" spans="1:2" ht="28.5" customHeight="1" thickBot="1" x14ac:dyDescent="0.3">
      <c r="A25" s="134" t="s">
        <v>339</v>
      </c>
      <c r="B25" s="132">
        <v>2024</v>
      </c>
    </row>
    <row r="26" spans="1:2" ht="37.5" customHeight="1" thickBot="1" x14ac:dyDescent="0.3">
      <c r="A26" s="135" t="s">
        <v>340</v>
      </c>
      <c r="B26" s="136" t="str">
        <f>'3.3 паспорт описание'!C30</f>
        <v>Н</v>
      </c>
    </row>
    <row r="27" spans="1:2" ht="29.25" thickBot="1" x14ac:dyDescent="0.3">
      <c r="A27" s="143" t="s">
        <v>522</v>
      </c>
      <c r="B27" s="184">
        <f>+'6.2. Паспорт фин осв ввод'!AC24</f>
        <v>0.42108000000000001</v>
      </c>
    </row>
    <row r="28" spans="1:2" ht="16.5" thickBot="1" x14ac:dyDescent="0.3">
      <c r="A28" s="138" t="s">
        <v>341</v>
      </c>
      <c r="B28" s="138" t="s">
        <v>515</v>
      </c>
    </row>
    <row r="29" spans="1:2" ht="29.25" thickBot="1" x14ac:dyDescent="0.3">
      <c r="A29" s="144" t="s">
        <v>342</v>
      </c>
      <c r="B29" s="138" t="s">
        <v>509</v>
      </c>
    </row>
    <row r="30" spans="1:2" ht="29.25" thickBot="1" x14ac:dyDescent="0.3">
      <c r="A30" s="144" t="s">
        <v>343</v>
      </c>
      <c r="B30" s="138" t="s">
        <v>509</v>
      </c>
    </row>
    <row r="31" spans="1:2" ht="16.5" thickBot="1" x14ac:dyDescent="0.3">
      <c r="A31" s="138" t="s">
        <v>344</v>
      </c>
      <c r="B31" s="138"/>
    </row>
    <row r="32" spans="1:2" ht="29.25" thickBot="1" x14ac:dyDescent="0.3">
      <c r="A32" s="144" t="s">
        <v>345</v>
      </c>
      <c r="B32" s="138" t="s">
        <v>509</v>
      </c>
    </row>
    <row r="33" spans="1:2" ht="16.5" thickBot="1" x14ac:dyDescent="0.3">
      <c r="A33" s="138" t="s">
        <v>489</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509</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509</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509</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509</v>
      </c>
    </row>
    <row r="53" spans="1:2" ht="16.5" thickBot="1" x14ac:dyDescent="0.3">
      <c r="A53" s="134" t="s">
        <v>357</v>
      </c>
      <c r="B53" s="146" t="s">
        <v>509</v>
      </c>
    </row>
    <row r="54" spans="1:2" ht="16.5" thickBot="1" x14ac:dyDescent="0.3">
      <c r="A54" s="134" t="s">
        <v>358</v>
      </c>
      <c r="B54" s="136" t="s">
        <v>509</v>
      </c>
    </row>
    <row r="55" spans="1:2" ht="16.5" thickBot="1" x14ac:dyDescent="0.3">
      <c r="A55" s="135" t="s">
        <v>359</v>
      </c>
      <c r="B55" s="136" t="s">
        <v>509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509</v>
      </c>
    </row>
    <row r="59" spans="1:2" x14ac:dyDescent="0.25">
      <c r="A59" s="141" t="s">
        <v>363</v>
      </c>
      <c r="B59" s="141" t="s">
        <v>509</v>
      </c>
    </row>
    <row r="60" spans="1:2" x14ac:dyDescent="0.25">
      <c r="A60" s="141" t="s">
        <v>364</v>
      </c>
      <c r="B60" s="141" t="s">
        <v>509</v>
      </c>
    </row>
    <row r="61" spans="1:2" ht="16.5" thickBot="1" x14ac:dyDescent="0.3">
      <c r="A61" s="142" t="s">
        <v>365</v>
      </c>
      <c r="B61" s="141" t="s">
        <v>509</v>
      </c>
    </row>
    <row r="62" spans="1:2" ht="30.75" thickBot="1" x14ac:dyDescent="0.3">
      <c r="A62" s="139" t="s">
        <v>366</v>
      </c>
      <c r="B62" s="140" t="s">
        <v>485</v>
      </c>
    </row>
    <row r="63" spans="1:2" ht="29.25" thickBot="1" x14ac:dyDescent="0.3">
      <c r="A63" s="134" t="s">
        <v>367</v>
      </c>
      <c r="B63" s="140" t="s">
        <v>509</v>
      </c>
    </row>
    <row r="64" spans="1:2" ht="16.5" thickBot="1" x14ac:dyDescent="0.3">
      <c r="A64" s="139" t="s">
        <v>344</v>
      </c>
      <c r="B64" s="140"/>
    </row>
    <row r="65" spans="1:2" ht="16.5" thickBot="1" x14ac:dyDescent="0.3">
      <c r="A65" s="139" t="s">
        <v>368</v>
      </c>
      <c r="B65" s="218"/>
    </row>
    <row r="66" spans="1:2" ht="16.5" thickBot="1" x14ac:dyDescent="0.3">
      <c r="A66" s="139" t="s">
        <v>369</v>
      </c>
      <c r="B66" s="215"/>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30" t="s">
        <v>483</v>
      </c>
    </row>
    <row r="74" spans="1:2" x14ac:dyDescent="0.25">
      <c r="A74" s="141" t="s">
        <v>377</v>
      </c>
      <c r="B74" s="431"/>
    </row>
    <row r="75" spans="1:2" x14ac:dyDescent="0.25">
      <c r="A75" s="141" t="s">
        <v>378</v>
      </c>
      <c r="B75" s="431"/>
    </row>
    <row r="76" spans="1:2" x14ac:dyDescent="0.25">
      <c r="A76" s="141" t="s">
        <v>379</v>
      </c>
      <c r="B76" s="431"/>
    </row>
    <row r="77" spans="1:2" x14ac:dyDescent="0.25">
      <c r="A77" s="141" t="s">
        <v>380</v>
      </c>
      <c r="B77" s="431"/>
    </row>
    <row r="78" spans="1:2" ht="16.5" thickBot="1" x14ac:dyDescent="0.3">
      <c r="A78" s="150" t="s">
        <v>381</v>
      </c>
      <c r="B78" s="432"/>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2023-01-12T04:58:31Z</dcterms:modified>
</cp:coreProperties>
</file>